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D764FEDF-2F38-4014-B74E-7F4D4A2C76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Z39" i="8"/>
  <c r="Z39" i="9"/>
  <c r="Z39" i="10"/>
  <c r="Z39" i="11"/>
  <c r="Z39" i="12"/>
  <c r="Z39" i="13"/>
  <c r="Y39" i="13"/>
  <c r="Z39" i="14"/>
  <c r="Z39" i="15"/>
  <c r="Z39" i="16"/>
  <c r="Z39" i="17"/>
  <c r="Z39" i="18"/>
  <c r="Z39" i="19"/>
  <c r="Z39" i="20"/>
  <c r="Z39" i="21"/>
  <c r="Y39" i="21"/>
  <c r="Z39" i="22"/>
  <c r="Z39" i="23"/>
  <c r="Z39" i="24"/>
  <c r="Z39" i="26"/>
  <c r="Z39" i="27"/>
  <c r="Y39" i="27"/>
  <c r="Z39" i="28"/>
  <c r="Y39" i="28"/>
  <c r="Z39" i="29"/>
  <c r="Z39" i="30"/>
  <c r="Z39" i="31"/>
  <c r="Y39" i="32"/>
  <c r="Z39" i="32" s="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J39" i="27"/>
  <c r="W39" i="28"/>
  <c r="J39" i="28"/>
  <c r="W39" i="29"/>
  <c r="Y39" i="29" s="1"/>
  <c r="J39" i="29"/>
  <c r="W39" i="30"/>
  <c r="Y39" i="30" s="1"/>
  <c r="J39" i="30"/>
  <c r="W39" i="31"/>
  <c r="Y39" i="31" s="1"/>
  <c r="J39" i="31"/>
  <c r="W39" i="32"/>
  <c r="J39" i="32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Z27" i="32" s="1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Y40" i="2" s="1"/>
  <c r="X17" i="2"/>
  <c r="X38" i="2" s="1"/>
  <c r="W17" i="2"/>
  <c r="W38" i="2" s="1"/>
  <c r="V17" i="2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P17" i="3"/>
  <c r="P38" i="3" s="1"/>
  <c r="O17" i="3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X38" i="8" s="1"/>
  <c r="Z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X38" i="9" s="1"/>
  <c r="X40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Y17" i="15"/>
  <c r="X17" i="15"/>
  <c r="X38" i="15" s="1"/>
  <c r="W17" i="15"/>
  <c r="W38" i="15" s="1"/>
  <c r="V17" i="15"/>
  <c r="V38" i="15" s="1"/>
  <c r="U17" i="15"/>
  <c r="T17" i="15"/>
  <c r="T38" i="15" s="1"/>
  <c r="S17" i="15"/>
  <c r="R17" i="15"/>
  <c r="R38" i="15" s="1"/>
  <c r="Q17" i="15"/>
  <c r="P17" i="15"/>
  <c r="P38" i="15" s="1"/>
  <c r="O17" i="15"/>
  <c r="O38" i="15" s="1"/>
  <c r="N17" i="15"/>
  <c r="N38" i="15" s="1"/>
  <c r="M17" i="15"/>
  <c r="L17" i="15"/>
  <c r="L38" i="15" s="1"/>
  <c r="K17" i="15"/>
  <c r="J17" i="15"/>
  <c r="J38" i="15" s="1"/>
  <c r="I17" i="15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U17" i="16"/>
  <c r="U38" i="16" s="1"/>
  <c r="T17" i="16"/>
  <c r="S17" i="16"/>
  <c r="S38" i="16" s="1"/>
  <c r="R17" i="16"/>
  <c r="Q17" i="16"/>
  <c r="Q38" i="16" s="1"/>
  <c r="P17" i="16"/>
  <c r="P38" i="16" s="1"/>
  <c r="O17" i="16"/>
  <c r="O38" i="16" s="1"/>
  <c r="N17" i="16"/>
  <c r="M17" i="16"/>
  <c r="M38" i="16" s="1"/>
  <c r="L17" i="16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E17" i="16"/>
  <c r="E38" i="16" s="1"/>
  <c r="E40" i="16" s="1"/>
  <c r="D17" i="16"/>
  <c r="C17" i="16"/>
  <c r="C38" i="16" s="1"/>
  <c r="C40" i="16" s="1"/>
  <c r="AA17" i="17"/>
  <c r="Z17" i="17"/>
  <c r="Y17" i="17"/>
  <c r="Y38" i="17" s="1"/>
  <c r="Y40" i="17" s="1"/>
  <c r="X17" i="17"/>
  <c r="X38" i="17" s="1"/>
  <c r="W17" i="17"/>
  <c r="W38" i="17" s="1"/>
  <c r="V17" i="17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X40" i="18" s="1"/>
  <c r="Z40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N17" i="19"/>
  <c r="M17" i="19"/>
  <c r="M38" i="19" s="1"/>
  <c r="L17" i="19"/>
  <c r="L38" i="19" s="1"/>
  <c r="K17" i="19"/>
  <c r="J17" i="19"/>
  <c r="J38" i="19" s="1"/>
  <c r="I17" i="19"/>
  <c r="I38" i="19" s="1"/>
  <c r="H17" i="19"/>
  <c r="H38" i="19" s="1"/>
  <c r="G17" i="19"/>
  <c r="F17" i="19"/>
  <c r="E17" i="19"/>
  <c r="E38" i="19" s="1"/>
  <c r="E40" i="19" s="1"/>
  <c r="D17" i="19"/>
  <c r="D38" i="19" s="1"/>
  <c r="D40" i="19" s="1"/>
  <c r="C17" i="19"/>
  <c r="AA17" i="20"/>
  <c r="AA38" i="20" s="1"/>
  <c r="AA40" i="20" s="1"/>
  <c r="Z17" i="20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Z17" i="23" s="1"/>
  <c r="X17" i="23"/>
  <c r="X38" i="23" s="1"/>
  <c r="W17" i="23"/>
  <c r="V17" i="23"/>
  <c r="V38" i="23" s="1"/>
  <c r="U17" i="23"/>
  <c r="T17" i="23"/>
  <c r="T38" i="23" s="1"/>
  <c r="S17" i="23"/>
  <c r="S38" i="23" s="1"/>
  <c r="R17" i="23"/>
  <c r="R38" i="23" s="1"/>
  <c r="Q17" i="23"/>
  <c r="P17" i="23"/>
  <c r="P38" i="23" s="1"/>
  <c r="O17" i="23"/>
  <c r="N17" i="23"/>
  <c r="N38" i="23" s="1"/>
  <c r="M17" i="23"/>
  <c r="L17" i="23"/>
  <c r="L38" i="23" s="1"/>
  <c r="K17" i="23"/>
  <c r="K38" i="23" s="1"/>
  <c r="J17" i="23"/>
  <c r="J38" i="23" s="1"/>
  <c r="I17" i="23"/>
  <c r="H17" i="23"/>
  <c r="H38" i="23" s="1"/>
  <c r="G17" i="23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S17" i="24"/>
  <c r="S38" i="24" s="1"/>
  <c r="R17" i="24"/>
  <c r="Q17" i="24"/>
  <c r="Q38" i="24" s="1"/>
  <c r="P17" i="24"/>
  <c r="O17" i="24"/>
  <c r="O38" i="24" s="1"/>
  <c r="N17" i="24"/>
  <c r="M17" i="24"/>
  <c r="M38" i="24" s="1"/>
  <c r="L17" i="24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E17" i="24"/>
  <c r="E38" i="24" s="1"/>
  <c r="E40" i="24" s="1"/>
  <c r="D17" i="24"/>
  <c r="C17" i="24"/>
  <c r="C38" i="24" s="1"/>
  <c r="C40" i="24" s="1"/>
  <c r="AA17" i="25"/>
  <c r="Y17" i="25"/>
  <c r="Y38" i="25" s="1"/>
  <c r="X17" i="25"/>
  <c r="W17" i="25"/>
  <c r="W38" i="25" s="1"/>
  <c r="V17" i="25"/>
  <c r="U17" i="25"/>
  <c r="U38" i="25" s="1"/>
  <c r="T17" i="25"/>
  <c r="S17" i="25"/>
  <c r="S38" i="25" s="1"/>
  <c r="R17" i="25"/>
  <c r="Q17" i="25"/>
  <c r="Q38" i="25" s="1"/>
  <c r="P17" i="25"/>
  <c r="P38" i="25" s="1"/>
  <c r="O17" i="25"/>
  <c r="O38" i="25" s="1"/>
  <c r="N17" i="25"/>
  <c r="M17" i="25"/>
  <c r="M38" i="25" s="1"/>
  <c r="L17" i="25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X38" i="27" s="1"/>
  <c r="W17" i="27"/>
  <c r="V17" i="27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N17" i="27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V17" i="28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N17" i="29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X17" i="30"/>
  <c r="W17" i="30"/>
  <c r="V17" i="30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O17" i="30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G17" i="30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X17" i="31"/>
  <c r="W17" i="3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O17" i="3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H17" i="3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Y17" i="1"/>
  <c r="X17" i="1"/>
  <c r="X38" i="1" s="1"/>
  <c r="X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AA38" i="28" l="1"/>
  <c r="AA40" i="28" s="1"/>
  <c r="J38" i="27"/>
  <c r="R38" i="27"/>
  <c r="Z17" i="27"/>
  <c r="Y40" i="25"/>
  <c r="I38" i="23"/>
  <c r="Q38" i="23"/>
  <c r="Y40" i="22"/>
  <c r="X40" i="17"/>
  <c r="Z40" i="17" s="1"/>
  <c r="Z38" i="17"/>
  <c r="I40" i="16"/>
  <c r="D38" i="2"/>
  <c r="D40" i="2" s="1"/>
  <c r="L38" i="2"/>
  <c r="T38" i="2"/>
  <c r="Z17" i="26"/>
  <c r="X38" i="26"/>
  <c r="Z17" i="25"/>
  <c r="X38" i="25"/>
  <c r="X40" i="25" s="1"/>
  <c r="AA38" i="27"/>
  <c r="AA40" i="27" s="1"/>
  <c r="J38" i="26"/>
  <c r="R38" i="26"/>
  <c r="AA38" i="26"/>
  <c r="AA40" i="26" s="1"/>
  <c r="J38" i="25"/>
  <c r="R38" i="25"/>
  <c r="AA38" i="25"/>
  <c r="AA40" i="25" s="1"/>
  <c r="J38" i="24"/>
  <c r="R38" i="24"/>
  <c r="Z38" i="16"/>
  <c r="X40" i="16"/>
  <c r="Z40" i="16" s="1"/>
  <c r="H40" i="15"/>
  <c r="I39" i="15" s="1"/>
  <c r="I40" i="15" s="1"/>
  <c r="K39" i="15" s="1"/>
  <c r="Z38" i="27"/>
  <c r="X40" i="27"/>
  <c r="Z40" i="27" s="1"/>
  <c r="I40" i="1"/>
  <c r="J40" i="1" s="1"/>
  <c r="V38" i="28"/>
  <c r="C38" i="19"/>
  <c r="C40" i="19" s="1"/>
  <c r="K38" i="19"/>
  <c r="S38" i="19"/>
  <c r="AA38" i="17"/>
  <c r="AA40" i="17" s="1"/>
  <c r="J38" i="16"/>
  <c r="R38" i="16"/>
  <c r="Z17" i="16"/>
  <c r="I38" i="15"/>
  <c r="Q38" i="15"/>
  <c r="Y38" i="15"/>
  <c r="Y40" i="15" s="1"/>
  <c r="Z17" i="14"/>
  <c r="X38" i="14"/>
  <c r="X40" i="14" s="1"/>
  <c r="Z17" i="13"/>
  <c r="X38" i="13"/>
  <c r="X38" i="12"/>
  <c r="Z17" i="12"/>
  <c r="Z17" i="11"/>
  <c r="X38" i="11"/>
  <c r="X38" i="10"/>
  <c r="Z17" i="10"/>
  <c r="I40" i="5"/>
  <c r="H40" i="3"/>
  <c r="I39" i="3" s="1"/>
  <c r="I40" i="3" s="1"/>
  <c r="J40" i="3" s="1"/>
  <c r="Y40" i="30"/>
  <c r="Z38" i="15"/>
  <c r="X40" i="15"/>
  <c r="Z40" i="15" s="1"/>
  <c r="O38" i="31"/>
  <c r="N38" i="29"/>
  <c r="F38" i="28"/>
  <c r="F40" i="28" s="1"/>
  <c r="Z17" i="1"/>
  <c r="Y38" i="1"/>
  <c r="I38" i="32"/>
  <c r="I40" i="32" s="1"/>
  <c r="Q38" i="32"/>
  <c r="Y38" i="32"/>
  <c r="Y40" i="32" s="1"/>
  <c r="H38" i="31"/>
  <c r="P38" i="31"/>
  <c r="X38" i="31"/>
  <c r="G38" i="30"/>
  <c r="G40" i="30" s="1"/>
  <c r="H39" i="30" s="1"/>
  <c r="H40" i="30" s="1"/>
  <c r="I39" i="30" s="1"/>
  <c r="I40" i="30" s="1"/>
  <c r="O38" i="30"/>
  <c r="E38" i="23"/>
  <c r="E40" i="23" s="1"/>
  <c r="M38" i="23"/>
  <c r="U38" i="23"/>
  <c r="Z17" i="15"/>
  <c r="Z38" i="14"/>
  <c r="Y40" i="14"/>
  <c r="Z17" i="3"/>
  <c r="X38" i="3"/>
  <c r="X40" i="2"/>
  <c r="Z40" i="2" s="1"/>
  <c r="Z38" i="2"/>
  <c r="Z17" i="28"/>
  <c r="I40" i="8"/>
  <c r="Z38" i="32"/>
  <c r="X40" i="32"/>
  <c r="Z40" i="32" s="1"/>
  <c r="G38" i="31"/>
  <c r="G40" i="31" s="1"/>
  <c r="H39" i="31" s="1"/>
  <c r="H40" i="31" s="1"/>
  <c r="I39" i="31" s="1"/>
  <c r="W38" i="31"/>
  <c r="F38" i="30"/>
  <c r="F40" i="30" s="1"/>
  <c r="N38" i="30"/>
  <c r="V38" i="30"/>
  <c r="F38" i="29"/>
  <c r="F40" i="29" s="1"/>
  <c r="V38" i="29"/>
  <c r="N38" i="28"/>
  <c r="I38" i="1"/>
  <c r="Q38" i="1"/>
  <c r="J38" i="1"/>
  <c r="R38" i="1"/>
  <c r="AA38" i="1"/>
  <c r="AA40" i="1" s="1"/>
  <c r="J38" i="32"/>
  <c r="R38" i="32"/>
  <c r="Z17" i="32"/>
  <c r="I38" i="31"/>
  <c r="Q38" i="31"/>
  <c r="Y38" i="31"/>
  <c r="Y40" i="31" s="1"/>
  <c r="H38" i="30"/>
  <c r="P38" i="30"/>
  <c r="Z17" i="30"/>
  <c r="X38" i="30"/>
  <c r="X40" i="30" s="1"/>
  <c r="H38" i="29"/>
  <c r="P38" i="29"/>
  <c r="Z17" i="29"/>
  <c r="X38" i="29"/>
  <c r="H38" i="28"/>
  <c r="P38" i="28"/>
  <c r="X38" i="28"/>
  <c r="G38" i="27"/>
  <c r="G40" i="27" s="1"/>
  <c r="H39" i="27" s="1"/>
  <c r="H40" i="27" s="1"/>
  <c r="I39" i="27" s="1"/>
  <c r="I40" i="27" s="1"/>
  <c r="O38" i="27"/>
  <c r="W38" i="27"/>
  <c r="F38" i="26"/>
  <c r="F40" i="26" s="1"/>
  <c r="N38" i="26"/>
  <c r="V38" i="26"/>
  <c r="F38" i="25"/>
  <c r="F40" i="25" s="1"/>
  <c r="N38" i="25"/>
  <c r="V38" i="25"/>
  <c r="F38" i="24"/>
  <c r="F40" i="24" s="1"/>
  <c r="N38" i="24"/>
  <c r="V38" i="24"/>
  <c r="Y40" i="6"/>
  <c r="W38" i="30"/>
  <c r="G38" i="29"/>
  <c r="G40" i="29" s="1"/>
  <c r="H39" i="29" s="1"/>
  <c r="O38" i="29"/>
  <c r="W38" i="29"/>
  <c r="G38" i="28"/>
  <c r="G40" i="28" s="1"/>
  <c r="H39" i="28" s="1"/>
  <c r="H40" i="28" s="1"/>
  <c r="I39" i="28" s="1"/>
  <c r="I40" i="28" s="1"/>
  <c r="O38" i="28"/>
  <c r="W38" i="28"/>
  <c r="F38" i="27"/>
  <c r="F40" i="27" s="1"/>
  <c r="N38" i="27"/>
  <c r="V38" i="27"/>
  <c r="L38" i="25"/>
  <c r="T38" i="25"/>
  <c r="D38" i="24"/>
  <c r="D40" i="24" s="1"/>
  <c r="L38" i="24"/>
  <c r="T38" i="24"/>
  <c r="Z17" i="18"/>
  <c r="Z17" i="4"/>
  <c r="Q38" i="3"/>
  <c r="Z27" i="1"/>
  <c r="Z27" i="9"/>
  <c r="Z38" i="18"/>
  <c r="Z27" i="5"/>
  <c r="Y38" i="23"/>
  <c r="Y40" i="23" s="1"/>
  <c r="P38" i="24"/>
  <c r="X38" i="24"/>
  <c r="G38" i="23"/>
  <c r="G40" i="23" s="1"/>
  <c r="H39" i="23" s="1"/>
  <c r="H40" i="23" s="1"/>
  <c r="I39" i="23" s="1"/>
  <c r="I40" i="23" s="1"/>
  <c r="O38" i="23"/>
  <c r="W38" i="23"/>
  <c r="G38" i="22"/>
  <c r="G40" i="22" s="1"/>
  <c r="H39" i="22" s="1"/>
  <c r="O38" i="22"/>
  <c r="W38" i="22"/>
  <c r="G38" i="21"/>
  <c r="G40" i="21" s="1"/>
  <c r="H39" i="21" s="1"/>
  <c r="O38" i="21"/>
  <c r="W38" i="21"/>
  <c r="G38" i="20"/>
  <c r="G40" i="20" s="1"/>
  <c r="H39" i="20" s="1"/>
  <c r="O38" i="20"/>
  <c r="W38" i="20"/>
  <c r="F38" i="19"/>
  <c r="F40" i="19" s="1"/>
  <c r="N38" i="19"/>
  <c r="V38" i="19"/>
  <c r="F38" i="18"/>
  <c r="F40" i="18" s="1"/>
  <c r="N38" i="18"/>
  <c r="V38" i="18"/>
  <c r="E38" i="17"/>
  <c r="E40" i="17" s="1"/>
  <c r="M38" i="17"/>
  <c r="U38" i="17"/>
  <c r="D38" i="16"/>
  <c r="D40" i="16" s="1"/>
  <c r="L38" i="16"/>
  <c r="T38" i="16"/>
  <c r="C38" i="15"/>
  <c r="C40" i="15" s="1"/>
  <c r="K38" i="15"/>
  <c r="S38" i="15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I38" i="10"/>
  <c r="I40" i="10" s="1"/>
  <c r="Q38" i="10"/>
  <c r="E38" i="3"/>
  <c r="E40" i="3" s="1"/>
  <c r="M38" i="3"/>
  <c r="U38" i="3"/>
  <c r="X40" i="8"/>
  <c r="Z40" i="8" s="1"/>
  <c r="X40" i="23"/>
  <c r="H38" i="22"/>
  <c r="P38" i="22"/>
  <c r="Z17" i="22"/>
  <c r="X38" i="22"/>
  <c r="X40" i="22" s="1"/>
  <c r="H38" i="21"/>
  <c r="P38" i="21"/>
  <c r="Z17" i="21"/>
  <c r="X38" i="21"/>
  <c r="H38" i="20"/>
  <c r="P38" i="20"/>
  <c r="X38" i="20"/>
  <c r="G38" i="19"/>
  <c r="G40" i="19" s="1"/>
  <c r="H39" i="19" s="1"/>
  <c r="H40" i="19" s="1"/>
  <c r="I39" i="19" s="1"/>
  <c r="I40" i="19" s="1"/>
  <c r="O38" i="19"/>
  <c r="W38" i="19"/>
  <c r="H40" i="18"/>
  <c r="I39" i="18" s="1"/>
  <c r="I40" i="18" s="1"/>
  <c r="F38" i="17"/>
  <c r="F40" i="17" s="1"/>
  <c r="N38" i="17"/>
  <c r="V38" i="17"/>
  <c r="AA38" i="12"/>
  <c r="AA40" i="12" s="1"/>
  <c r="J38" i="11"/>
  <c r="R38" i="11"/>
  <c r="I38" i="9"/>
  <c r="I40" i="9" s="1"/>
  <c r="Q38" i="9"/>
  <c r="Z17" i="9"/>
  <c r="Y38" i="9"/>
  <c r="I38" i="8"/>
  <c r="Q38" i="8"/>
  <c r="Y38" i="8"/>
  <c r="Y40" i="8" s="1"/>
  <c r="H38" i="7"/>
  <c r="H40" i="7" s="1"/>
  <c r="I39" i="7" s="1"/>
  <c r="I40" i="7" s="1"/>
  <c r="X38" i="7"/>
  <c r="G38" i="6"/>
  <c r="G40" i="6" s="1"/>
  <c r="H39" i="6" s="1"/>
  <c r="W38" i="6"/>
  <c r="O38" i="5"/>
  <c r="G38" i="4"/>
  <c r="G40" i="4" s="1"/>
  <c r="H39" i="4" s="1"/>
  <c r="H40" i="4" s="1"/>
  <c r="I39" i="4" s="1"/>
  <c r="I40" i="4" s="1"/>
  <c r="J40" i="4" s="1"/>
  <c r="W38" i="4"/>
  <c r="F38" i="2"/>
  <c r="F40" i="2" s="1"/>
  <c r="N38" i="2"/>
  <c r="V38" i="2"/>
  <c r="Z27" i="23"/>
  <c r="Z36" i="29"/>
  <c r="Z17" i="24"/>
  <c r="Z17" i="19"/>
  <c r="X38" i="19"/>
  <c r="H40" i="17"/>
  <c r="I39" i="17" s="1"/>
  <c r="I40" i="17" s="1"/>
  <c r="J40" i="17" s="1"/>
  <c r="F38" i="16"/>
  <c r="F40" i="16" s="1"/>
  <c r="N38" i="16"/>
  <c r="V38" i="16"/>
  <c r="E38" i="15"/>
  <c r="E40" i="15" s="1"/>
  <c r="M38" i="15"/>
  <c r="U38" i="15"/>
  <c r="D38" i="14"/>
  <c r="D40" i="14" s="1"/>
  <c r="L38" i="14"/>
  <c r="D38" i="13"/>
  <c r="D40" i="13" s="1"/>
  <c r="L38" i="13"/>
  <c r="T38" i="13"/>
  <c r="L38" i="12"/>
  <c r="T38" i="12"/>
  <c r="C38" i="10"/>
  <c r="C40" i="10" s="1"/>
  <c r="S38" i="10"/>
  <c r="Z17" i="8"/>
  <c r="H40" i="6"/>
  <c r="I39" i="6" s="1"/>
  <c r="I40" i="6" s="1"/>
  <c r="K39" i="6" s="1"/>
  <c r="Z17" i="6"/>
  <c r="X38" i="6"/>
  <c r="X40" i="6" s="1"/>
  <c r="Z17" i="5"/>
  <c r="X38" i="5"/>
  <c r="Z38" i="4"/>
  <c r="X40" i="4"/>
  <c r="Z40" i="4" s="1"/>
  <c r="O38" i="3"/>
  <c r="H40" i="2"/>
  <c r="I39" i="2" s="1"/>
  <c r="I40" i="2" s="1"/>
  <c r="K39" i="2" s="1"/>
  <c r="J40" i="28"/>
  <c r="K39" i="28"/>
  <c r="K39" i="24"/>
  <c r="N39" i="24" s="1"/>
  <c r="J40" i="24"/>
  <c r="J40" i="16"/>
  <c r="K39" i="16"/>
  <c r="N39" i="16" s="1"/>
  <c r="J40" i="12"/>
  <c r="K39" i="12"/>
  <c r="N39" i="12" s="1"/>
  <c r="J40" i="23"/>
  <c r="K39" i="23"/>
  <c r="J40" i="14"/>
  <c r="K39" i="14"/>
  <c r="J40" i="30"/>
  <c r="K39" i="30"/>
  <c r="J40" i="27"/>
  <c r="K39" i="27"/>
  <c r="J40" i="18"/>
  <c r="K39" i="18"/>
  <c r="J40" i="13"/>
  <c r="K39" i="13"/>
  <c r="J40" i="5"/>
  <c r="K39" i="5"/>
  <c r="J40" i="26"/>
  <c r="K39" i="26"/>
  <c r="J40" i="19"/>
  <c r="K39" i="19"/>
  <c r="J40" i="8"/>
  <c r="K39" i="8"/>
  <c r="K39" i="1"/>
  <c r="K39" i="25"/>
  <c r="K39" i="17"/>
  <c r="K39" i="4"/>
  <c r="K40" i="24"/>
  <c r="L39" i="24" s="1"/>
  <c r="K39" i="3"/>
  <c r="K39" i="11"/>
  <c r="K40" i="16"/>
  <c r="L39" i="16" s="1"/>
  <c r="L40" i="16" s="1"/>
  <c r="M39" i="16" s="1"/>
  <c r="M40" i="16" s="1"/>
  <c r="Z40" i="6"/>
  <c r="N39" i="28"/>
  <c r="K40" i="28"/>
  <c r="L39" i="28" s="1"/>
  <c r="L40" i="28" s="1"/>
  <c r="M39" i="28" s="1"/>
  <c r="M40" i="28" s="1"/>
  <c r="K40" i="12"/>
  <c r="L39" i="12" s="1"/>
  <c r="L40" i="12" s="1"/>
  <c r="M39" i="12" s="1"/>
  <c r="M40" i="12" s="1"/>
  <c r="Z40" i="22"/>
  <c r="J40" i="10" l="1"/>
  <c r="K39" i="10"/>
  <c r="J40" i="9"/>
  <c r="K39" i="9"/>
  <c r="J40" i="7"/>
  <c r="K39" i="7"/>
  <c r="N39" i="7" s="1"/>
  <c r="J40" i="32"/>
  <c r="K39" i="32"/>
  <c r="Z38" i="10"/>
  <c r="X40" i="10"/>
  <c r="Z40" i="10" s="1"/>
  <c r="Z38" i="23"/>
  <c r="H40" i="22"/>
  <c r="I39" i="22" s="1"/>
  <c r="I40" i="22" s="1"/>
  <c r="I40" i="31"/>
  <c r="Z38" i="11"/>
  <c r="X40" i="11"/>
  <c r="Z40" i="11" s="1"/>
  <c r="H40" i="20"/>
  <c r="I39" i="20" s="1"/>
  <c r="I40" i="20" s="1"/>
  <c r="Z40" i="30"/>
  <c r="Z38" i="30"/>
  <c r="Z38" i="25"/>
  <c r="L40" i="24"/>
  <c r="M39" i="24" s="1"/>
  <c r="M40" i="24" s="1"/>
  <c r="H40" i="29"/>
  <c r="I39" i="29" s="1"/>
  <c r="I40" i="29" s="1"/>
  <c r="Z38" i="28"/>
  <c r="X40" i="28"/>
  <c r="Z40" i="28" s="1"/>
  <c r="Z38" i="31"/>
  <c r="X40" i="31"/>
  <c r="Z40" i="31" s="1"/>
  <c r="Z38" i="12"/>
  <c r="X40" i="12"/>
  <c r="Z40" i="12" s="1"/>
  <c r="Z40" i="25"/>
  <c r="J40" i="6"/>
  <c r="J40" i="2"/>
  <c r="Z38" i="19"/>
  <c r="X40" i="19"/>
  <c r="Z40" i="19" s="1"/>
  <c r="Z38" i="20"/>
  <c r="X40" i="20"/>
  <c r="Z40" i="20" s="1"/>
  <c r="Z38" i="13"/>
  <c r="X40" i="13"/>
  <c r="Z40" i="13" s="1"/>
  <c r="Z38" i="21"/>
  <c r="X40" i="21"/>
  <c r="Z40" i="21" s="1"/>
  <c r="X40" i="7"/>
  <c r="Z40" i="7" s="1"/>
  <c r="Z38" i="7"/>
  <c r="Z38" i="3"/>
  <c r="X40" i="3"/>
  <c r="Z40" i="3" s="1"/>
  <c r="Z38" i="24"/>
  <c r="X40" i="24"/>
  <c r="Z40" i="24" s="1"/>
  <c r="J40" i="15"/>
  <c r="H40" i="21"/>
  <c r="I39" i="21" s="1"/>
  <c r="I40" i="21" s="1"/>
  <c r="X40" i="26"/>
  <c r="Z40" i="26" s="1"/>
  <c r="Z38" i="26"/>
  <c r="Z38" i="1"/>
  <c r="Y40" i="1"/>
  <c r="Z40" i="1" s="1"/>
  <c r="Z38" i="5"/>
  <c r="X40" i="5"/>
  <c r="Z40" i="5" s="1"/>
  <c r="Z38" i="9"/>
  <c r="Y40" i="9"/>
  <c r="Z40" i="9" s="1"/>
  <c r="Z40" i="23"/>
  <c r="Z38" i="6"/>
  <c r="Z38" i="29"/>
  <c r="X40" i="29"/>
  <c r="Z40" i="29" s="1"/>
  <c r="Z40" i="14"/>
  <c r="Z38" i="22"/>
  <c r="N39" i="4"/>
  <c r="K40" i="4"/>
  <c r="L39" i="4" s="1"/>
  <c r="L40" i="4" s="1"/>
  <c r="M39" i="4" s="1"/>
  <c r="M40" i="4" s="1"/>
  <c r="N39" i="17"/>
  <c r="K40" i="17"/>
  <c r="L39" i="17" s="1"/>
  <c r="L40" i="17" s="1"/>
  <c r="M39" i="17" s="1"/>
  <c r="M40" i="17" s="1"/>
  <c r="N39" i="25"/>
  <c r="K40" i="25"/>
  <c r="L39" i="25" s="1"/>
  <c r="L40" i="25" s="1"/>
  <c r="M39" i="25" s="1"/>
  <c r="M40" i="25" s="1"/>
  <c r="N39" i="19"/>
  <c r="K40" i="19"/>
  <c r="L39" i="19" s="1"/>
  <c r="L40" i="19" s="1"/>
  <c r="M39" i="19" s="1"/>
  <c r="M40" i="19" s="1"/>
  <c r="N39" i="18"/>
  <c r="K40" i="18"/>
  <c r="L39" i="18" s="1"/>
  <c r="L40" i="18" s="1"/>
  <c r="M39" i="18" s="1"/>
  <c r="M40" i="18" s="1"/>
  <c r="N39" i="30"/>
  <c r="K40" i="30"/>
  <c r="L39" i="30" s="1"/>
  <c r="L40" i="30" s="1"/>
  <c r="M39" i="30" s="1"/>
  <c r="M40" i="30" s="1"/>
  <c r="N39" i="1"/>
  <c r="K40" i="1"/>
  <c r="L39" i="1" s="1"/>
  <c r="L40" i="1" s="1"/>
  <c r="M39" i="1" s="1"/>
  <c r="M40" i="1" s="1"/>
  <c r="N39" i="13"/>
  <c r="K40" i="13"/>
  <c r="L39" i="13" s="1"/>
  <c r="L40" i="13" s="1"/>
  <c r="M39" i="13" s="1"/>
  <c r="M40" i="13" s="1"/>
  <c r="N39" i="11"/>
  <c r="K40" i="11"/>
  <c r="L39" i="11" s="1"/>
  <c r="L40" i="11" s="1"/>
  <c r="M39" i="11" s="1"/>
  <c r="M40" i="11" s="1"/>
  <c r="N39" i="15"/>
  <c r="K40" i="15"/>
  <c r="L39" i="15" s="1"/>
  <c r="L40" i="15" s="1"/>
  <c r="M39" i="15" s="1"/>
  <c r="M40" i="15" s="1"/>
  <c r="N39" i="8"/>
  <c r="K40" i="8"/>
  <c r="L39" i="8" s="1"/>
  <c r="L40" i="8" s="1"/>
  <c r="M39" i="8" s="1"/>
  <c r="M40" i="8" s="1"/>
  <c r="N39" i="26"/>
  <c r="K40" i="26"/>
  <c r="L39" i="26" s="1"/>
  <c r="L40" i="26" s="1"/>
  <c r="M39" i="26" s="1"/>
  <c r="M40" i="26" s="1"/>
  <c r="N39" i="27"/>
  <c r="K40" i="27"/>
  <c r="L39" i="27" s="1"/>
  <c r="L40" i="27" s="1"/>
  <c r="M39" i="27" s="1"/>
  <c r="M40" i="27" s="1"/>
  <c r="N39" i="14"/>
  <c r="K40" i="14"/>
  <c r="L39" i="14" s="1"/>
  <c r="L40" i="14" s="1"/>
  <c r="M39" i="14" s="1"/>
  <c r="M40" i="14" s="1"/>
  <c r="N40" i="24"/>
  <c r="O39" i="24"/>
  <c r="N40" i="12"/>
  <c r="O39" i="12"/>
  <c r="N40" i="28"/>
  <c r="O39" i="28"/>
  <c r="N40" i="16"/>
  <c r="O39" i="16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23"/>
  <c r="K40" i="23"/>
  <c r="L39" i="23" s="1"/>
  <c r="L40" i="23" s="1"/>
  <c r="M39" i="23" s="1"/>
  <c r="M40" i="23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K39" i="20" l="1"/>
  <c r="J40" i="20"/>
  <c r="N39" i="32"/>
  <c r="K40" i="32"/>
  <c r="L39" i="32" s="1"/>
  <c r="L40" i="32" s="1"/>
  <c r="M39" i="32" s="1"/>
  <c r="M40" i="32" s="1"/>
  <c r="J40" i="29"/>
  <c r="K39" i="29"/>
  <c r="J40" i="31"/>
  <c r="K39" i="31"/>
  <c r="K39" i="21"/>
  <c r="J40" i="21"/>
  <c r="J40" i="22"/>
  <c r="K39" i="22"/>
  <c r="N39" i="9"/>
  <c r="K40" i="9"/>
  <c r="L39" i="9" s="1"/>
  <c r="L40" i="9" s="1"/>
  <c r="M39" i="9" s="1"/>
  <c r="M40" i="9" s="1"/>
  <c r="K40" i="7"/>
  <c r="L39" i="7" s="1"/>
  <c r="L40" i="7" s="1"/>
  <c r="M39" i="7" s="1"/>
  <c r="M40" i="7" s="1"/>
  <c r="O40" i="24"/>
  <c r="P39" i="24" s="1"/>
  <c r="P40" i="24" s="1"/>
  <c r="Q39" i="24" s="1"/>
  <c r="Q40" i="24" s="1"/>
  <c r="R39" i="24"/>
  <c r="O39" i="3"/>
  <c r="N40" i="3"/>
  <c r="N40" i="18"/>
  <c r="O39" i="18"/>
  <c r="N40" i="17"/>
  <c r="O39" i="17"/>
  <c r="N40" i="23"/>
  <c r="O39" i="23"/>
  <c r="N40" i="25"/>
  <c r="O39" i="25"/>
  <c r="N40" i="7"/>
  <c r="O39" i="7"/>
  <c r="N40" i="2"/>
  <c r="O39" i="2"/>
  <c r="N40" i="30"/>
  <c r="O39" i="30"/>
  <c r="O40" i="16"/>
  <c r="P39" i="16" s="1"/>
  <c r="P40" i="16" s="1"/>
  <c r="Q39" i="16" s="1"/>
  <c r="Q40" i="16" s="1"/>
  <c r="R39" i="16"/>
  <c r="N40" i="13"/>
  <c r="O39" i="13"/>
  <c r="N40" i="27"/>
  <c r="O39" i="27"/>
  <c r="O39" i="19"/>
  <c r="N40" i="19"/>
  <c r="O39" i="4"/>
  <c r="N40" i="4"/>
  <c r="N40" i="6"/>
  <c r="O39" i="6"/>
  <c r="O39" i="11"/>
  <c r="N40" i="11"/>
  <c r="N40" i="26"/>
  <c r="O39" i="26"/>
  <c r="N40" i="5"/>
  <c r="O39" i="5"/>
  <c r="R39" i="28"/>
  <c r="O40" i="28"/>
  <c r="P39" i="28" s="1"/>
  <c r="P40" i="28" s="1"/>
  <c r="Q39" i="28" s="1"/>
  <c r="Q40" i="28" s="1"/>
  <c r="N40" i="14"/>
  <c r="O39" i="14"/>
  <c r="N40" i="8"/>
  <c r="O39" i="8"/>
  <c r="N40" i="10"/>
  <c r="O39" i="10"/>
  <c r="O40" i="12"/>
  <c r="P39" i="12" s="1"/>
  <c r="P40" i="12" s="1"/>
  <c r="Q39" i="12" s="1"/>
  <c r="Q40" i="12" s="1"/>
  <c r="R39" i="12"/>
  <c r="N40" i="15"/>
  <c r="O39" i="15"/>
  <c r="N40" i="1"/>
  <c r="O39" i="1"/>
  <c r="N39" i="31" l="1"/>
  <c r="K40" i="31"/>
  <c r="L39" i="31" s="1"/>
  <c r="L40" i="31" s="1"/>
  <c r="M39" i="31" s="1"/>
  <c r="M40" i="31" s="1"/>
  <c r="O39" i="9"/>
  <c r="N40" i="9"/>
  <c r="O39" i="32"/>
  <c r="N40" i="32"/>
  <c r="N39" i="29"/>
  <c r="K40" i="29"/>
  <c r="L39" i="29" s="1"/>
  <c r="L40" i="29" s="1"/>
  <c r="M39" i="29" s="1"/>
  <c r="M40" i="29" s="1"/>
  <c r="N39" i="22"/>
  <c r="K40" i="22"/>
  <c r="L39" i="22" s="1"/>
  <c r="L40" i="22" s="1"/>
  <c r="M39" i="22" s="1"/>
  <c r="M40" i="22" s="1"/>
  <c r="N39" i="21"/>
  <c r="K40" i="21"/>
  <c r="L39" i="21" s="1"/>
  <c r="L40" i="21" s="1"/>
  <c r="M39" i="21" s="1"/>
  <c r="M40" i="21" s="1"/>
  <c r="N39" i="20"/>
  <c r="K40" i="20"/>
  <c r="L39" i="20" s="1"/>
  <c r="L40" i="20" s="1"/>
  <c r="M39" i="20" s="1"/>
  <c r="M40" i="20" s="1"/>
  <c r="O40" i="1"/>
  <c r="P39" i="1" s="1"/>
  <c r="P40" i="1" s="1"/>
  <c r="Q39" i="1" s="1"/>
  <c r="Q40" i="1" s="1"/>
  <c r="R39" i="1"/>
  <c r="O40" i="5"/>
  <c r="P39" i="5" s="1"/>
  <c r="P40" i="5" s="1"/>
  <c r="Q39" i="5" s="1"/>
  <c r="Q40" i="5" s="1"/>
  <c r="R39" i="5"/>
  <c r="O40" i="17"/>
  <c r="P39" i="17" s="1"/>
  <c r="P40" i="17" s="1"/>
  <c r="Q39" i="17" s="1"/>
  <c r="Q40" i="17" s="1"/>
  <c r="R39" i="17"/>
  <c r="O40" i="8"/>
  <c r="P39" i="8" s="1"/>
  <c r="P40" i="8" s="1"/>
  <c r="Q39" i="8" s="1"/>
  <c r="Q40" i="8" s="1"/>
  <c r="R39" i="8"/>
  <c r="R40" i="12"/>
  <c r="S39" i="12"/>
  <c r="R39" i="13"/>
  <c r="O40" i="13"/>
  <c r="P39" i="13" s="1"/>
  <c r="P40" i="13" s="1"/>
  <c r="Q39" i="13" s="1"/>
  <c r="Q40" i="13" s="1"/>
  <c r="S39" i="24"/>
  <c r="R40" i="24"/>
  <c r="O40" i="18"/>
  <c r="P39" i="18" s="1"/>
  <c r="P40" i="18" s="1"/>
  <c r="Q39" i="18" s="1"/>
  <c r="Q40" i="18" s="1"/>
  <c r="R39" i="18"/>
  <c r="R39" i="4"/>
  <c r="O40" i="4"/>
  <c r="P39" i="4" s="1"/>
  <c r="P40" i="4" s="1"/>
  <c r="Q39" i="4" s="1"/>
  <c r="Q40" i="4" s="1"/>
  <c r="O40" i="14"/>
  <c r="P39" i="14" s="1"/>
  <c r="P40" i="14" s="1"/>
  <c r="Q39" i="14" s="1"/>
  <c r="Q40" i="14" s="1"/>
  <c r="R39" i="14"/>
  <c r="O40" i="30"/>
  <c r="P39" i="30" s="1"/>
  <c r="P40" i="30" s="1"/>
  <c r="Q39" i="30" s="1"/>
  <c r="Q40" i="30" s="1"/>
  <c r="R39" i="30"/>
  <c r="O40" i="10"/>
  <c r="P39" i="10" s="1"/>
  <c r="P40" i="10" s="1"/>
  <c r="Q39" i="10" s="1"/>
  <c r="Q40" i="10" s="1"/>
  <c r="R39" i="10"/>
  <c r="R39" i="2"/>
  <c r="O40" i="2"/>
  <c r="P39" i="2" s="1"/>
  <c r="P40" i="2" s="1"/>
  <c r="Q39" i="2" s="1"/>
  <c r="Q40" i="2" s="1"/>
  <c r="O40" i="23"/>
  <c r="P39" i="23" s="1"/>
  <c r="P40" i="23" s="1"/>
  <c r="Q39" i="23" s="1"/>
  <c r="Q40" i="23" s="1"/>
  <c r="R39" i="23"/>
  <c r="O40" i="6"/>
  <c r="P39" i="6" s="1"/>
  <c r="P40" i="6" s="1"/>
  <c r="Q39" i="6" s="1"/>
  <c r="Q40" i="6" s="1"/>
  <c r="R39" i="6"/>
  <c r="O40" i="7"/>
  <c r="P39" i="7" s="1"/>
  <c r="P40" i="7" s="1"/>
  <c r="Q39" i="7" s="1"/>
  <c r="Q40" i="7" s="1"/>
  <c r="R39" i="7"/>
  <c r="O40" i="15"/>
  <c r="P39" i="15" s="1"/>
  <c r="P40" i="15" s="1"/>
  <c r="Q39" i="15" s="1"/>
  <c r="Q40" i="15" s="1"/>
  <c r="R39" i="15"/>
  <c r="O40" i="26"/>
  <c r="P39" i="26" s="1"/>
  <c r="P40" i="26" s="1"/>
  <c r="Q39" i="26" s="1"/>
  <c r="Q40" i="26" s="1"/>
  <c r="R39" i="26"/>
  <c r="S39" i="16"/>
  <c r="R40" i="16"/>
  <c r="O40" i="25"/>
  <c r="P39" i="25" s="1"/>
  <c r="P40" i="25" s="1"/>
  <c r="Q39" i="25" s="1"/>
  <c r="Q40" i="25" s="1"/>
  <c r="R39" i="25"/>
  <c r="O40" i="19"/>
  <c r="P39" i="19" s="1"/>
  <c r="P40" i="19" s="1"/>
  <c r="Q39" i="19" s="1"/>
  <c r="Q40" i="19" s="1"/>
  <c r="R39" i="19"/>
  <c r="R40" i="28"/>
  <c r="S39" i="28"/>
  <c r="O40" i="27"/>
  <c r="P39" i="27" s="1"/>
  <c r="P40" i="27" s="1"/>
  <c r="Q39" i="27" s="1"/>
  <c r="Q40" i="27" s="1"/>
  <c r="R39" i="27"/>
  <c r="R39" i="11"/>
  <c r="O40" i="11"/>
  <c r="P39" i="11" s="1"/>
  <c r="P40" i="11" s="1"/>
  <c r="Q39" i="11" s="1"/>
  <c r="Q40" i="11" s="1"/>
  <c r="R39" i="3"/>
  <c r="O40" i="3"/>
  <c r="P39" i="3" s="1"/>
  <c r="P40" i="3" s="1"/>
  <c r="Q39" i="3" s="1"/>
  <c r="Q40" i="3" s="1"/>
  <c r="N40" i="29" l="1"/>
  <c r="O39" i="29"/>
  <c r="O40" i="32"/>
  <c r="P39" i="32" s="1"/>
  <c r="P40" i="32" s="1"/>
  <c r="Q39" i="32" s="1"/>
  <c r="Q40" i="32" s="1"/>
  <c r="R39" i="32"/>
  <c r="O39" i="21"/>
  <c r="N40" i="21"/>
  <c r="N40" i="20"/>
  <c r="O39" i="20"/>
  <c r="O40" i="9"/>
  <c r="P39" i="9" s="1"/>
  <c r="P40" i="9" s="1"/>
  <c r="Q39" i="9" s="1"/>
  <c r="Q40" i="9" s="1"/>
  <c r="R39" i="9"/>
  <c r="N40" i="22"/>
  <c r="O39" i="22"/>
  <c r="O39" i="31"/>
  <c r="N40" i="31"/>
  <c r="R40" i="5"/>
  <c r="S39" i="5"/>
  <c r="V39" i="16"/>
  <c r="S40" i="16"/>
  <c r="T39" i="16" s="1"/>
  <c r="T40" i="16" s="1"/>
  <c r="U39" i="16" s="1"/>
  <c r="U40" i="16" s="1"/>
  <c r="V40" i="16" s="1"/>
  <c r="W40" i="16" s="1"/>
  <c r="S39" i="7"/>
  <c r="R40" i="7"/>
  <c r="R40" i="14"/>
  <c r="S39" i="14"/>
  <c r="R40" i="2"/>
  <c r="S39" i="2"/>
  <c r="R40" i="13"/>
  <c r="S39" i="13"/>
  <c r="R40" i="23"/>
  <c r="S39" i="23"/>
  <c r="R40" i="4"/>
  <c r="S39" i="4"/>
  <c r="R40" i="6"/>
  <c r="S39" i="6"/>
  <c r="R40" i="10"/>
  <c r="S39" i="10"/>
  <c r="R40" i="18"/>
  <c r="S39" i="18"/>
  <c r="S39" i="8"/>
  <c r="R40" i="8"/>
  <c r="R40" i="19"/>
  <c r="S39" i="19"/>
  <c r="S39" i="11"/>
  <c r="R40" i="11"/>
  <c r="V39" i="12"/>
  <c r="S40" i="12"/>
  <c r="T39" i="12" s="1"/>
  <c r="T40" i="12" s="1"/>
  <c r="U39" i="12" s="1"/>
  <c r="U40" i="12" s="1"/>
  <c r="V40" i="12" s="1"/>
  <c r="W40" i="12" s="1"/>
  <c r="V39" i="28"/>
  <c r="S40" i="28"/>
  <c r="T39" i="28" s="1"/>
  <c r="T40" i="28" s="1"/>
  <c r="U39" i="28" s="1"/>
  <c r="U40" i="28" s="1"/>
  <c r="V40" i="28" s="1"/>
  <c r="W40" i="28" s="1"/>
  <c r="S39" i="3"/>
  <c r="R40" i="3"/>
  <c r="S39" i="15"/>
  <c r="R40" i="15"/>
  <c r="R40" i="27"/>
  <c r="S39" i="27"/>
  <c r="R40" i="25"/>
  <c r="S39" i="25"/>
  <c r="R40" i="26"/>
  <c r="S39" i="26"/>
  <c r="R40" i="30"/>
  <c r="S39" i="30"/>
  <c r="V39" i="24"/>
  <c r="S40" i="24"/>
  <c r="T39" i="24" s="1"/>
  <c r="T40" i="24" s="1"/>
  <c r="U39" i="24" s="1"/>
  <c r="U40" i="24" s="1"/>
  <c r="V40" i="24" s="1"/>
  <c r="W40" i="24" s="1"/>
  <c r="R40" i="17"/>
  <c r="S39" i="17"/>
  <c r="R40" i="1"/>
  <c r="S39" i="1"/>
  <c r="O40" i="31" l="1"/>
  <c r="P39" i="31" s="1"/>
  <c r="P40" i="31" s="1"/>
  <c r="Q39" i="31" s="1"/>
  <c r="Q40" i="31" s="1"/>
  <c r="R39" i="31"/>
  <c r="R39" i="21"/>
  <c r="O40" i="21"/>
  <c r="P39" i="21" s="1"/>
  <c r="P40" i="21" s="1"/>
  <c r="Q39" i="21" s="1"/>
  <c r="Q40" i="21" s="1"/>
  <c r="O40" i="22"/>
  <c r="P39" i="22" s="1"/>
  <c r="P40" i="22" s="1"/>
  <c r="Q39" i="22" s="1"/>
  <c r="Q40" i="22" s="1"/>
  <c r="R39" i="22"/>
  <c r="S39" i="32"/>
  <c r="R40" i="32"/>
  <c r="R39" i="20"/>
  <c r="O40" i="20"/>
  <c r="P39" i="20" s="1"/>
  <c r="P40" i="20" s="1"/>
  <c r="Q39" i="20" s="1"/>
  <c r="Q40" i="20" s="1"/>
  <c r="O40" i="29"/>
  <c r="P39" i="29" s="1"/>
  <c r="P40" i="29" s="1"/>
  <c r="Q39" i="29" s="1"/>
  <c r="Q40" i="29" s="1"/>
  <c r="R39" i="29"/>
  <c r="R40" i="9"/>
  <c r="S39" i="9"/>
  <c r="V39" i="14"/>
  <c r="S40" i="14"/>
  <c r="T39" i="14" s="1"/>
  <c r="T40" i="14" s="1"/>
  <c r="U39" i="14" s="1"/>
  <c r="U40" i="14" s="1"/>
  <c r="V40" i="14" s="1"/>
  <c r="W40" i="14" s="1"/>
  <c r="V39" i="26"/>
  <c r="S40" i="26"/>
  <c r="T39" i="26" s="1"/>
  <c r="T40" i="26" s="1"/>
  <c r="U39" i="26" s="1"/>
  <c r="U40" i="26" s="1"/>
  <c r="V40" i="26" s="1"/>
  <c r="W40" i="26" s="1"/>
  <c r="V39" i="7"/>
  <c r="S40" i="7"/>
  <c r="T39" i="7" s="1"/>
  <c r="T40" i="7" s="1"/>
  <c r="U39" i="7" s="1"/>
  <c r="U40" i="7" s="1"/>
  <c r="V40" i="7" s="1"/>
  <c r="W40" i="7" s="1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13"/>
  <c r="S40" i="13"/>
  <c r="T39" i="13" s="1"/>
  <c r="T40" i="13" s="1"/>
  <c r="U39" i="13" s="1"/>
  <c r="U40" i="13" s="1"/>
  <c r="V40" i="13" s="1"/>
  <c r="W40" i="13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23"/>
  <c r="S40" i="23"/>
  <c r="T39" i="23" s="1"/>
  <c r="T40" i="23" s="1"/>
  <c r="U39" i="23" s="1"/>
  <c r="U40" i="23" s="1"/>
  <c r="V40" i="23" s="1"/>
  <c r="W40" i="23" s="1"/>
  <c r="V39" i="6"/>
  <c r="S40" i="6"/>
  <c r="T39" i="6" s="1"/>
  <c r="T40" i="6" s="1"/>
  <c r="U39" i="6" s="1"/>
  <c r="U40" i="6" s="1"/>
  <c r="V40" i="6" s="1"/>
  <c r="W40" i="6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27"/>
  <c r="S40" i="27"/>
  <c r="T39" i="27" s="1"/>
  <c r="T40" i="27" s="1"/>
  <c r="U39" i="27" s="1"/>
  <c r="U40" i="27" s="1"/>
  <c r="V40" i="27" s="1"/>
  <c r="W40" i="27" s="1"/>
  <c r="V39" i="25"/>
  <c r="S40" i="25"/>
  <c r="T39" i="25" s="1"/>
  <c r="T40" i="25" s="1"/>
  <c r="U39" i="25" s="1"/>
  <c r="U40" i="25" s="1"/>
  <c r="V40" i="25" s="1"/>
  <c r="W40" i="25" s="1"/>
  <c r="V39" i="15"/>
  <c r="S40" i="15"/>
  <c r="T39" i="15" s="1"/>
  <c r="T40" i="15" s="1"/>
  <c r="U39" i="15" s="1"/>
  <c r="U40" i="15" s="1"/>
  <c r="V40" i="15" s="1"/>
  <c r="W40" i="15" s="1"/>
  <c r="V39" i="11"/>
  <c r="S40" i="11"/>
  <c r="T39" i="11" s="1"/>
  <c r="T40" i="11" s="1"/>
  <c r="U39" i="11" s="1"/>
  <c r="U40" i="11" s="1"/>
  <c r="V40" i="11" s="1"/>
  <c r="W40" i="11" s="1"/>
  <c r="V39" i="30"/>
  <c r="S40" i="30"/>
  <c r="T39" i="30" s="1"/>
  <c r="T40" i="30" s="1"/>
  <c r="U39" i="30" s="1"/>
  <c r="U40" i="30" s="1"/>
  <c r="V40" i="30" s="1"/>
  <c r="W40" i="30" s="1"/>
  <c r="V39" i="19"/>
  <c r="S40" i="19"/>
  <c r="T39" i="19" s="1"/>
  <c r="T40" i="19" s="1"/>
  <c r="U39" i="19" s="1"/>
  <c r="U40" i="19" s="1"/>
  <c r="V40" i="19" s="1"/>
  <c r="W40" i="19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32" l="1"/>
  <c r="S40" i="32"/>
  <c r="T39" i="32" s="1"/>
  <c r="T40" i="32" s="1"/>
  <c r="U39" i="32" s="1"/>
  <c r="U40" i="32" s="1"/>
  <c r="V40" i="32" s="1"/>
  <c r="W40" i="32" s="1"/>
  <c r="R40" i="22"/>
  <c r="S39" i="22"/>
  <c r="R40" i="21"/>
  <c r="S39" i="21"/>
  <c r="S40" i="9"/>
  <c r="T39" i="9" s="1"/>
  <c r="T40" i="9" s="1"/>
  <c r="U39" i="9" s="1"/>
  <c r="U40" i="9" s="1"/>
  <c r="V40" i="9" s="1"/>
  <c r="W40" i="9" s="1"/>
  <c r="V39" i="9"/>
  <c r="R40" i="29"/>
  <c r="S39" i="29"/>
  <c r="R40" i="20"/>
  <c r="S39" i="20"/>
  <c r="R40" i="31"/>
  <c r="S39" i="31"/>
  <c r="S40" i="31" l="1"/>
  <c r="T39" i="31" s="1"/>
  <c r="T40" i="31" s="1"/>
  <c r="U39" i="31" s="1"/>
  <c r="U40" i="31" s="1"/>
  <c r="V40" i="31" s="1"/>
  <c r="W40" i="31" s="1"/>
  <c r="V39" i="31"/>
  <c r="V39" i="20"/>
  <c r="S40" i="20"/>
  <c r="T39" i="20" s="1"/>
  <c r="T40" i="20" s="1"/>
  <c r="U39" i="20" s="1"/>
  <c r="U40" i="20" s="1"/>
  <c r="V40" i="20" s="1"/>
  <c r="W40" i="20" s="1"/>
  <c r="V39" i="21"/>
  <c r="S40" i="21"/>
  <c r="T39" i="21" s="1"/>
  <c r="T40" i="21" s="1"/>
  <c r="U39" i="21" s="1"/>
  <c r="U40" i="21" s="1"/>
  <c r="V40" i="21" s="1"/>
  <c r="W40" i="21" s="1"/>
  <c r="V39" i="22"/>
  <c r="S40" i="22"/>
  <c r="T39" i="22" s="1"/>
  <c r="T40" i="22" s="1"/>
  <c r="U39" i="22" s="1"/>
  <c r="U40" i="22" s="1"/>
  <c r="V40" i="22" s="1"/>
  <c r="W40" i="22" s="1"/>
  <c r="V39" i="29"/>
  <c r="S40" i="29"/>
  <c r="T39" i="29" s="1"/>
  <c r="T40" i="29" s="1"/>
  <c r="U39" i="29" s="1"/>
  <c r="U40" i="29" s="1"/>
  <c r="V40" i="29" s="1"/>
  <c r="W40" i="29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<sst xmlns="http://schemas.openxmlformats.org/spreadsheetml/2006/main" count="3360" uniqueCount="97">
  <si>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</si>
  <si>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</si>
  <si>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</si>
  <si>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</si>
  <si>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</si>
  <si>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</si>
  <si>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</si>
  <si>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</si>
  <si>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</si>
  <si>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</si>
  <si>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</si>
  <si>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</si>
  <si>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</si>
  <si>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</si>
  <si>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</si>
  <si>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</si>
  <si>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</si>
  <si>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</si>
  <si>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</si>
  <si>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</si>
  <si>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</si>
  <si>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</si>
  <si>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</si>
  <si>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</si>
  <si>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</si>
  <si>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</si>
  <si>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</si>
  <si>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</si>
  <si>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</si>
  <si>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</si>
  <si>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</si>
  <si>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</si>
  <si>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</si>
  <si>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</si>
  <si>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</si>
  <si>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</si>
  <si>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</si>
  <si>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</si>
  <si>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</si>
  <si>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</si>
  <si>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</si>
  <si>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</si>
  <si>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</si>
  <si>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</si>
  <si>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</si>
  <si>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</si>
  <si>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</si>
  <si>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</si>
  <si>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</si>
  <si>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</si>
  <si>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</si>
  <si>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</si>
  <si>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</si>
  <si>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</si>
  <si>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</si>
  <si>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</si>
  <si>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</si>
  <si>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</si>
  <si>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</si>
  <si>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</si>
  <si>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</si>
  <si>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</si>
  <si>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</si>
  <si>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Water management                                   ) for 2nd Quarter ended 31 December 2024 (Figures Finalised as at 2025/01/29)</t>
  </si>
  <si>
    <t>Northern Cape: Gamagara (NC453) - Table C7 Quarterly Budgeted Cash Flows ( Water management                                   ) for 2nd Quarter ended 31 December 2024 (Figures Finalised as at 2025/01/29)</t>
  </si>
  <si>
    <t>Northern Cape: John Taolo Gaetsewe (DC45) - Table C7 Quarterly Budgeted Cash Flows ( Water management                                   ) for 2nd Quarter ended 31 December 2024 (Figures Finalised as at 2025/01/29)</t>
  </si>
  <si>
    <t>Northern Cape: Richtersveld (NC061) - Table C7 Quarterly Budgeted Cash Flows ( Water management                                   ) for 2nd Quarter ended 31 December 2024 (Figures Finalised as at 2025/01/29)</t>
  </si>
  <si>
    <t>Northern Cape: Nama Khoi (NC062) - Table C7 Quarterly Budgeted Cash Flows ( Water management                                   ) for 2nd Quarter ended 31 December 2024 (Figures Finalised as at 2025/01/29)</t>
  </si>
  <si>
    <t>Northern Cape: Kamiesberg (NC064) - Table C7 Quarterly Budgeted Cash Flows ( Water management                                   ) for 2nd Quarter ended 31 December 2024 (Figures Finalised as at 2025/01/29)</t>
  </si>
  <si>
    <t>Northern Cape: Hantam (NC065) - Table C7 Quarterly Budgeted Cash Flows ( Water management                                   ) for 2nd Quarter ended 31 December 2024 (Figures Finalised as at 2025/01/29)</t>
  </si>
  <si>
    <t>Northern Cape: Karoo Hoogland (NC066) - Table C7 Quarterly Budgeted Cash Flows ( Water management                                   ) for 2nd Quarter ended 31 December 2024 (Figures Finalised as at 2025/01/29)</t>
  </si>
  <si>
    <t>Northern Cape: Khai-Ma (NC067) - Table C7 Quarterly Budgeted Cash Flows ( Water management                                   ) for 2nd Quarter ended 31 December 2024 (Figures Finalised as at 2025/01/29)</t>
  </si>
  <si>
    <t>Northern Cape: Namakwa (DC6) - Table C7 Quarterly Budgeted Cash Flows ( Water management                                   ) for 2nd Quarter ended 31 December 2024 (Figures Finalised as at 2025/01/29)</t>
  </si>
  <si>
    <t>Northern Cape: Ubuntu (NC071) - Table C7 Quarterly Budgeted Cash Flows ( Water management                                   ) for 2nd Quarter ended 31 December 2024 (Figures Finalised as at 2025/01/29)</t>
  </si>
  <si>
    <t>Northern Cape: Umsobomvu (NC072) - Table C7 Quarterly Budgeted Cash Flows ( Water management                                   ) for 2nd Quarter ended 31 December 2024 (Figures Finalised as at 2025/01/29)</t>
  </si>
  <si>
    <t>Northern Cape: Emthanjeni (NC073) - Table C7 Quarterly Budgeted Cash Flows ( Water management                                   ) for 2nd Quarter ended 31 December 2024 (Figures Finalised as at 2025/01/29)</t>
  </si>
  <si>
    <t>Northern Cape: Kareeberg (NC074) - Table C7 Quarterly Budgeted Cash Flows ( Water management                                   ) for 2nd Quarter ended 31 December 2024 (Figures Finalised as at 2025/01/29)</t>
  </si>
  <si>
    <t>Northern Cape: Renosterberg (NC075) - Table C7 Quarterly Budgeted Cash Flows ( Water management                                   ) for 2nd Quarter ended 31 December 2024 (Figures Finalised as at 2025/01/29)</t>
  </si>
  <si>
    <t>Northern Cape: Thembelihle (NC076) - Table C7 Quarterly Budgeted Cash Flows ( Water management                                   ) for 2nd Quarter ended 31 December 2024 (Figures Finalised as at 2025/01/29)</t>
  </si>
  <si>
    <t>Northern Cape: Siyathemba (NC077) - Table C7 Quarterly Budgeted Cash Flows ( Water management                                   ) for 2nd Quarter ended 31 December 2024 (Figures Finalised as at 2025/01/29)</t>
  </si>
  <si>
    <t>Northern Cape: Siyancuma (NC078) - Table C7 Quarterly Budgeted Cash Flows ( Water management                                   ) for 2nd Quarter ended 31 December 2024 (Figures Finalised as at 2025/01/29)</t>
  </si>
  <si>
    <t>Northern Cape: Pixley Ka Seme (NC) (DC7) - Table C7 Quarterly Budgeted Cash Flows ( Water management                                   ) for 2nd Quarter ended 31 December 2024 (Figures Finalised as at 2025/01/29)</t>
  </si>
  <si>
    <t>Northern Cape: !Kai! Garib (NC082) - Table C7 Quarterly Budgeted Cash Flows ( Water management                                   ) for 2nd Quarter ended 31 December 2024 (Figures Finalised as at 2025/01/29)</t>
  </si>
  <si>
    <t>Northern Cape: !Kheis (NC084) - Table C7 Quarterly Budgeted Cash Flows ( Water management                                   ) for 2nd Quarter ended 31 December 2024 (Figures Finalised as at 2025/01/29)</t>
  </si>
  <si>
    <t>Northern Cape: Tsantsabane (NC085) - Table C7 Quarterly Budgeted Cash Flows ( Water management                                   ) for 2nd Quarter ended 31 December 2024 (Figures Finalised as at 2025/01/29)</t>
  </si>
  <si>
    <t>Northern Cape: Kgatelopele (NC086) - Table C7 Quarterly Budgeted Cash Flows ( Water management                                   ) for 2nd Quarter ended 31 December 2024 (Figures Finalised as at 2025/01/29)</t>
  </si>
  <si>
    <t>Northern Cape: Dawid Kruiper (NC087) - Table C7 Quarterly Budgeted Cash Flows ( Water management                                   ) for 2nd Quarter ended 31 December 2024 (Figures Finalised as at 2025/01/29)</t>
  </si>
  <si>
    <t>Northern Cape: Z F Mgcawu (DC8) - Table C7 Quarterly Budgeted Cash Flows ( Water management                                   ) for 2nd Quarter ended 31 December 2024 (Figures Finalised as at 2025/01/29)</t>
  </si>
  <si>
    <t>Northern Cape: Sol Plaatje (NC091) - Table C7 Quarterly Budgeted Cash Flows ( Water management                                   ) for 2nd Quarter ended 31 December 2024 (Figures Finalised as at 2025/01/29)</t>
  </si>
  <si>
    <t>Northern Cape: Dikgatlong (NC092) - Table C7 Quarterly Budgeted Cash Flows ( Water management                                   ) for 2nd Quarter ended 31 December 2024 (Figures Finalised as at 2025/01/29)</t>
  </si>
  <si>
    <t>Northern Cape: Magareng (NC093) - Table C7 Quarterly Budgeted Cash Flows ( Water management                                   ) for 2nd Quarter ended 31 December 2024 (Figures Finalised as at 2025/01/29)</t>
  </si>
  <si>
    <t>Northern Cape: Phokwane (NC094) - Table C7 Quarterly Budgeted Cash Flows ( Water management                                   ) for 2nd Quarter ended 31 December 2024 (Figures Finalised as at 2025/01/29)</t>
  </si>
  <si>
    <t>Northern Cape: Frances Baard (DC9)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</si>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</sst>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-50242986</v>
      </c>
      <c r="D14" s="18"/>
      <c r="E14" s="19">
        <v>-31253968</v>
      </c>
      <c r="F14" s="20">
        <v>-31253968</v>
      </c>
      <c r="G14" s="20">
        <v>-4232320</v>
      </c>
      <c r="H14" s="20">
        <v>-4751050</v>
      </c>
      <c r="I14" s="20">
        <v>-4914611</v>
      </c>
      <c r="J14" s="20">
        <v>-13897981</v>
      </c>
      <c r="K14" s="20">
        <v>-4765883</v>
      </c>
      <c r="L14" s="20">
        <v>-8250613</v>
      </c>
      <c r="M14" s="20">
        <v>-4423862</v>
      </c>
      <c r="N14" s="20">
        <v>-17440358</v>
      </c>
      <c r="O14" s="20"/>
      <c r="P14" s="20"/>
      <c r="Q14" s="20"/>
      <c r="R14" s="20"/>
      <c r="S14" s="20"/>
      <c r="T14" s="20"/>
      <c r="U14" s="20"/>
      <c r="V14" s="20"/>
      <c r="W14" s="20">
        <v>-31338339</v>
      </c>
      <c r="X14" s="20">
        <v>-15626988</v>
      </c>
      <c r="Y14" s="20">
        <v>-15711351</v>
      </c>
      <c r="Z14" s="21">
        <v>100.53985451323058</v>
      </c>
      <c r="AA14" s="22">
        <v>-31253968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-50242986</v>
      </c>
      <c r="D17" s="26">
        <f>SUM(D6:D16)</f>
        <v>0</v>
      </c>
      <c r="E17" s="27">
        <f t="shared" si="0"/>
        <v>-31253968</v>
      </c>
      <c r="F17" s="28">
        <f t="shared" si="0"/>
        <v>-31253968</v>
      </c>
      <c r="G17" s="28">
        <f t="shared" si="0"/>
        <v>-4232320</v>
      </c>
      <c r="H17" s="28">
        <f t="shared" si="0"/>
        <v>-4751050</v>
      </c>
      <c r="I17" s="28">
        <f t="shared" si="0"/>
        <v>-4914611</v>
      </c>
      <c r="J17" s="28">
        <f t="shared" si="0"/>
        <v>-13897981</v>
      </c>
      <c r="K17" s="28">
        <f t="shared" si="0"/>
        <v>-4765883</v>
      </c>
      <c r="L17" s="28">
        <f t="shared" si="0"/>
        <v>-8250613</v>
      </c>
      <c r="M17" s="28">
        <f t="shared" si="0"/>
        <v>-4423862</v>
      </c>
      <c r="N17" s="28">
        <f t="shared" si="0"/>
        <v>-17440358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-31338339</v>
      </c>
      <c r="X17" s="28">
        <f t="shared" si="0"/>
        <v>-15626988</v>
      </c>
      <c r="Y17" s="28">
        <f t="shared" si="0"/>
        <v>-15711351</v>
      </c>
      <c r="Z17" s="29">
        <f>+IF(X17&lt;&gt;0,+(Y17/X17)*100,0)</f>
        <v>100.53985451323058</v>
      </c>
      <c r="AA17" s="30">
        <f>SUM(AA6:AA16)</f>
        <v>-31253968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-3300000</v>
      </c>
      <c r="F26" s="20">
        <v>-3300000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-1650000</v>
      </c>
      <c r="Y26" s="20">
        <v>1650000</v>
      </c>
      <c r="Z26" s="21">
        <v>-100</v>
      </c>
      <c r="AA26" s="22">
        <v>-3300000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-3300000</v>
      </c>
      <c r="F27" s="28">
        <f t="shared" si="1"/>
        <v>-3300000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-1650000</v>
      </c>
      <c r="Y27" s="28">
        <f t="shared" si="1"/>
        <v>1650000</v>
      </c>
      <c r="Z27" s="29">
        <f>+IF(X27&lt;&gt;0,+(Y27/X27)*100,0)</f>
        <v>-100</v>
      </c>
      <c r="AA27" s="30">
        <f>SUM(AA21:AA26)</f>
        <v>-3300000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-50242986</v>
      </c>
      <c r="D38" s="32">
        <f>+D17+D27+D36</f>
        <v>0</v>
      </c>
      <c r="E38" s="33">
        <f t="shared" si="3"/>
        <v>-34553968</v>
      </c>
      <c r="F38" s="2">
        <f t="shared" si="3"/>
        <v>-34553968</v>
      </c>
      <c r="G38" s="2">
        <f t="shared" si="3"/>
        <v>-4232320</v>
      </c>
      <c r="H38" s="2">
        <f t="shared" si="3"/>
        <v>-4751050</v>
      </c>
      <c r="I38" s="2">
        <f t="shared" si="3"/>
        <v>-4914611</v>
      </c>
      <c r="J38" s="2">
        <f t="shared" si="3"/>
        <v>-13897981</v>
      </c>
      <c r="K38" s="2">
        <f t="shared" si="3"/>
        <v>-4765883</v>
      </c>
      <c r="L38" s="2">
        <f t="shared" si="3"/>
        <v>-8250613</v>
      </c>
      <c r="M38" s="2">
        <f t="shared" si="3"/>
        <v>-4423862</v>
      </c>
      <c r="N38" s="2">
        <f t="shared" si="3"/>
        <v>-17440358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-31338339</v>
      </c>
      <c r="X38" s="2">
        <f t="shared" si="3"/>
        <v>-17276988</v>
      </c>
      <c r="Y38" s="2">
        <f t="shared" si="3"/>
        <v>-14061351</v>
      </c>
      <c r="Z38" s="34">
        <f>+IF(X38&lt;&gt;0,+(Y38/X38)*100,0)</f>
        <v>81.387745363948866</v>
      </c>
      <c r="AA38" s="35">
        <f>+AA17+AA27+AA36</f>
        <v>-34553968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-4232320</v>
      </c>
      <c r="I39" s="2">
        <f>+H40+I60</f>
        <v>-8983370</v>
      </c>
      <c r="J39" s="2">
        <f>+G39</f>
        <v>0</v>
      </c>
      <c r="K39" s="2">
        <f>+I40+K60</f>
        <v>-13897981</v>
      </c>
      <c r="L39" s="2">
        <f>+K40+L60</f>
        <v>-18663864</v>
      </c>
      <c r="M39" s="2">
        <f>+L40+M60</f>
        <v>-26914477</v>
      </c>
      <c r="N39" s="2">
        <f>+K39</f>
        <v>-13897981</v>
      </c>
      <c r="O39" s="2">
        <f>+M40+O60</f>
        <v>-31338339</v>
      </c>
      <c r="P39" s="2">
        <f>+O40+P60</f>
        <v>-31338339</v>
      </c>
      <c r="Q39" s="2">
        <f>+P40+Q60</f>
        <v>-31338339</v>
      </c>
      <c r="R39" s="2">
        <f>+O39</f>
        <v>-31338339</v>
      </c>
      <c r="S39" s="2">
        <f>+Q40+S60</f>
        <v>-31338339</v>
      </c>
      <c r="T39" s="2">
        <f>+S40+T60</f>
        <v>-31338339</v>
      </c>
      <c r="U39" s="2">
        <f>+T40+U60</f>
        <v>-31338339</v>
      </c>
      <c r="V39" s="2">
        <f>+S39</f>
        <v>-31338339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-50242986</v>
      </c>
      <c r="D40" s="43">
        <f t="shared" ref="D40:AA40" si="4">+D38+D39</f>
        <v>0</v>
      </c>
      <c r="E40" s="44">
        <f t="shared" si="4"/>
        <v>-34553968</v>
      </c>
      <c r="F40" s="45">
        <f t="shared" si="4"/>
        <v>-34553968</v>
      </c>
      <c r="G40" s="45">
        <f t="shared" si="4"/>
        <v>-4232320</v>
      </c>
      <c r="H40" s="45">
        <f t="shared" si="4"/>
        <v>-8983370</v>
      </c>
      <c r="I40" s="45">
        <f t="shared" si="4"/>
        <v>-13897981</v>
      </c>
      <c r="J40" s="45">
        <f>+I40</f>
        <v>-13897981</v>
      </c>
      <c r="K40" s="45">
        <f t="shared" si="4"/>
        <v>-18663864</v>
      </c>
      <c r="L40" s="45">
        <f t="shared" si="4"/>
        <v>-26914477</v>
      </c>
      <c r="M40" s="45">
        <f t="shared" si="4"/>
        <v>-31338339</v>
      </c>
      <c r="N40" s="45">
        <f>+M40</f>
        <v>-31338339</v>
      </c>
      <c r="O40" s="45">
        <f t="shared" si="4"/>
        <v>-31338339</v>
      </c>
      <c r="P40" s="45">
        <f t="shared" si="4"/>
        <v>-31338339</v>
      </c>
      <c r="Q40" s="45">
        <f t="shared" si="4"/>
        <v>-31338339</v>
      </c>
      <c r="R40" s="45">
        <f>+Q40</f>
        <v>-31338339</v>
      </c>
      <c r="S40" s="45">
        <f t="shared" si="4"/>
        <v>-31338339</v>
      </c>
      <c r="T40" s="45">
        <f t="shared" si="4"/>
        <v>-31338339</v>
      </c>
      <c r="U40" s="45">
        <f t="shared" si="4"/>
        <v>-31338339</v>
      </c>
      <c r="V40" s="45">
        <f>+U40</f>
        <v>-31338339</v>
      </c>
      <c r="W40" s="45">
        <f>+V40</f>
        <v>-31338339</v>
      </c>
      <c r="X40" s="45">
        <f t="shared" si="4"/>
        <v>-17276988</v>
      </c>
      <c r="Y40" s="45">
        <f t="shared" si="4"/>
        <v>-14061351</v>
      </c>
      <c r="Z40" s="46">
        <f>+IF(X40&lt;&gt;0,+(Y40/X40)*100,0)</f>
        <v>81.387745363948866</v>
      </c>
      <c r="AA40" s="47">
        <f t="shared" si="4"/>
        <v>-34553968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43474355</v>
      </c>
      <c r="D7" s="18"/>
      <c r="E7" s="19">
        <v>48683592</v>
      </c>
      <c r="F7" s="20">
        <v>48683592</v>
      </c>
      <c r="G7" s="20">
        <v>3947948</v>
      </c>
      <c r="H7" s="20">
        <v>3526260</v>
      </c>
      <c r="I7" s="20">
        <v>4144853</v>
      </c>
      <c r="J7" s="20">
        <v>11619061</v>
      </c>
      <c r="K7" s="20">
        <v>3899293</v>
      </c>
      <c r="L7" s="20">
        <v>2871927</v>
      </c>
      <c r="M7" s="20">
        <v>3863307</v>
      </c>
      <c r="N7" s="20">
        <v>10634527</v>
      </c>
      <c r="O7" s="20"/>
      <c r="P7" s="20"/>
      <c r="Q7" s="20"/>
      <c r="R7" s="20"/>
      <c r="S7" s="20"/>
      <c r="T7" s="20"/>
      <c r="U7" s="20"/>
      <c r="V7" s="20"/>
      <c r="W7" s="20">
        <v>22253588</v>
      </c>
      <c r="X7" s="20">
        <v>24341796</v>
      </c>
      <c r="Y7" s="20">
        <v>-2088208</v>
      </c>
      <c r="Z7" s="21">
        <v>-8.5786932073541315</v>
      </c>
      <c r="AA7" s="22">
        <v>48683592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57055228</v>
      </c>
      <c r="D9" s="18"/>
      <c r="E9" s="19">
        <v>55353087</v>
      </c>
      <c r="F9" s="20">
        <v>55353087</v>
      </c>
      <c r="G9" s="20">
        <v>23128500</v>
      </c>
      <c r="H9" s="20">
        <v>40394</v>
      </c>
      <c r="I9" s="20">
        <v>44579</v>
      </c>
      <c r="J9" s="20">
        <v>23213473</v>
      </c>
      <c r="K9" s="20">
        <v>53558</v>
      </c>
      <c r="L9" s="20">
        <v>40951</v>
      </c>
      <c r="M9" s="20">
        <v>18489289</v>
      </c>
      <c r="N9" s="20">
        <v>18583798</v>
      </c>
      <c r="O9" s="20"/>
      <c r="P9" s="20"/>
      <c r="Q9" s="20"/>
      <c r="R9" s="20"/>
      <c r="S9" s="20"/>
      <c r="T9" s="20"/>
      <c r="U9" s="20"/>
      <c r="V9" s="20"/>
      <c r="W9" s="20">
        <v>41797271</v>
      </c>
      <c r="X9" s="20">
        <v>27676548</v>
      </c>
      <c r="Y9" s="20">
        <v>14120723</v>
      </c>
      <c r="Z9" s="21">
        <v>51.02053550898038</v>
      </c>
      <c r="AA9" s="22">
        <v>55353087</v>
      </c>
    </row>
    <row r="10" spans="1:27" x14ac:dyDescent="0.25">
      <c r="A10" s="23" t="s">
        <v>38</v>
      </c>
      <c r="B10" s="17" t="s">
        <v>6</v>
      </c>
      <c r="C10" s="18">
        <v>21125000</v>
      </c>
      <c r="D10" s="18"/>
      <c r="E10" s="19">
        <v>45136752</v>
      </c>
      <c r="F10" s="20">
        <v>45136752</v>
      </c>
      <c r="G10" s="20">
        <v>15500000</v>
      </c>
      <c r="H10" s="20"/>
      <c r="I10" s="20"/>
      <c r="J10" s="20">
        <v>15500000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15500000</v>
      </c>
      <c r="X10" s="20">
        <v>22568376</v>
      </c>
      <c r="Y10" s="20">
        <v>-7068376</v>
      </c>
      <c r="Z10" s="21">
        <v>-31.319825582487638</v>
      </c>
      <c r="AA10" s="22">
        <v>45136752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>
        <v>2795</v>
      </c>
      <c r="M11" s="20"/>
      <c r="N11" s="20">
        <v>2795</v>
      </c>
      <c r="O11" s="20"/>
      <c r="P11" s="20"/>
      <c r="Q11" s="20"/>
      <c r="R11" s="20"/>
      <c r="S11" s="20"/>
      <c r="T11" s="20"/>
      <c r="U11" s="20"/>
      <c r="V11" s="20"/>
      <c r="W11" s="20">
        <v>2795</v>
      </c>
      <c r="X11" s="20"/>
      <c r="Y11" s="20">
        <v>2795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-26566265</v>
      </c>
      <c r="D14" s="18"/>
      <c r="E14" s="19">
        <v>-46612871</v>
      </c>
      <c r="F14" s="20">
        <v>-46612871</v>
      </c>
      <c r="G14" s="20">
        <v>-150605</v>
      </c>
      <c r="H14" s="20">
        <v>-3630298</v>
      </c>
      <c r="I14" s="20">
        <v>-3736007</v>
      </c>
      <c r="J14" s="20">
        <v>-7516910</v>
      </c>
      <c r="K14" s="20">
        <v>-2091601</v>
      </c>
      <c r="L14" s="20">
        <v>-7109992</v>
      </c>
      <c r="M14" s="20">
        <v>-3682315</v>
      </c>
      <c r="N14" s="20">
        <v>-12883908</v>
      </c>
      <c r="O14" s="20"/>
      <c r="P14" s="20"/>
      <c r="Q14" s="20"/>
      <c r="R14" s="20"/>
      <c r="S14" s="20"/>
      <c r="T14" s="20"/>
      <c r="U14" s="20"/>
      <c r="V14" s="20"/>
      <c r="W14" s="20">
        <v>-20400818</v>
      </c>
      <c r="X14" s="20">
        <v>-23306436</v>
      </c>
      <c r="Y14" s="20">
        <v>2905618</v>
      </c>
      <c r="Z14" s="21">
        <v>-12.467019839498411</v>
      </c>
      <c r="AA14" s="22">
        <v>-46612871</v>
      </c>
    </row>
    <row r="15" spans="1:27" x14ac:dyDescent="0.25">
      <c r="A15" s="23" t="s">
        <v>43</v>
      </c>
      <c r="B15" s="17" t="s">
        <v>32</v>
      </c>
      <c r="C15" s="18">
        <v>-88838</v>
      </c>
      <c r="D15" s="18"/>
      <c r="E15" s="19">
        <v>-171663</v>
      </c>
      <c r="F15" s="20">
        <v>-171663</v>
      </c>
      <c r="G15" s="20">
        <v>-1885</v>
      </c>
      <c r="H15" s="20">
        <v>-1836</v>
      </c>
      <c r="I15" s="20">
        <v>-1735</v>
      </c>
      <c r="J15" s="20">
        <v>-5456</v>
      </c>
      <c r="K15" s="20">
        <v>-1741</v>
      </c>
      <c r="L15" s="20">
        <v>-1642</v>
      </c>
      <c r="M15" s="20">
        <v>-21011</v>
      </c>
      <c r="N15" s="20">
        <v>-24394</v>
      </c>
      <c r="O15" s="20"/>
      <c r="P15" s="20"/>
      <c r="Q15" s="20"/>
      <c r="R15" s="20"/>
      <c r="S15" s="20"/>
      <c r="T15" s="20"/>
      <c r="U15" s="20"/>
      <c r="V15" s="20"/>
      <c r="W15" s="20">
        <v>-29850</v>
      </c>
      <c r="X15" s="20">
        <v>-85830</v>
      </c>
      <c r="Y15" s="20">
        <v>55980</v>
      </c>
      <c r="Z15" s="21">
        <v>-65.221950367004538</v>
      </c>
      <c r="AA15" s="22">
        <v>-171663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94999480</v>
      </c>
      <c r="D17" s="26">
        <f>SUM(D6:D16)</f>
        <v>0</v>
      </c>
      <c r="E17" s="27">
        <f t="shared" si="0"/>
        <v>102388897</v>
      </c>
      <c r="F17" s="28">
        <f t="shared" si="0"/>
        <v>102388897</v>
      </c>
      <c r="G17" s="28">
        <f t="shared" si="0"/>
        <v>42423958</v>
      </c>
      <c r="H17" s="28">
        <f t="shared" si="0"/>
        <v>-65480</v>
      </c>
      <c r="I17" s="28">
        <f t="shared" si="0"/>
        <v>451690</v>
      </c>
      <c r="J17" s="28">
        <f t="shared" si="0"/>
        <v>42810168</v>
      </c>
      <c r="K17" s="28">
        <f t="shared" si="0"/>
        <v>1859509</v>
      </c>
      <c r="L17" s="28">
        <f t="shared" si="0"/>
        <v>-4195961</v>
      </c>
      <c r="M17" s="28">
        <f t="shared" si="0"/>
        <v>18649270</v>
      </c>
      <c r="N17" s="28">
        <f t="shared" si="0"/>
        <v>16312818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59122986</v>
      </c>
      <c r="X17" s="28">
        <f t="shared" si="0"/>
        <v>51194454</v>
      </c>
      <c r="Y17" s="28">
        <f t="shared" si="0"/>
        <v>7928532</v>
      </c>
      <c r="Z17" s="29">
        <f>+IF(X17&lt;&gt;0,+(Y17/X17)*100,0)</f>
        <v>15.487091629104983</v>
      </c>
      <c r="AA17" s="30">
        <f>SUM(AA6:AA16)</f>
        <v>102388897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-65024744</v>
      </c>
      <c r="D26" s="18"/>
      <c r="E26" s="19">
        <v>-46636752</v>
      </c>
      <c r="F26" s="20">
        <v>-46636752</v>
      </c>
      <c r="G26" s="20"/>
      <c r="H26" s="20">
        <v>-227369</v>
      </c>
      <c r="I26" s="20"/>
      <c r="J26" s="20">
        <v>-227369</v>
      </c>
      <c r="K26" s="20">
        <v>-5378069</v>
      </c>
      <c r="L26" s="20">
        <v>-2101344</v>
      </c>
      <c r="M26" s="20">
        <v>-11028341</v>
      </c>
      <c r="N26" s="20">
        <v>-18507754</v>
      </c>
      <c r="O26" s="20"/>
      <c r="P26" s="20"/>
      <c r="Q26" s="20"/>
      <c r="R26" s="20"/>
      <c r="S26" s="20"/>
      <c r="T26" s="20"/>
      <c r="U26" s="20"/>
      <c r="V26" s="20"/>
      <c r="W26" s="20">
        <v>-18735123</v>
      </c>
      <c r="X26" s="20">
        <v>-23318370</v>
      </c>
      <c r="Y26" s="20">
        <v>4583247</v>
      </c>
      <c r="Z26" s="21">
        <v>-19.655091672359603</v>
      </c>
      <c r="AA26" s="22">
        <v>-46636752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-65024744</v>
      </c>
      <c r="D27" s="26">
        <f>SUM(D21:D26)</f>
        <v>0</v>
      </c>
      <c r="E27" s="27">
        <f t="shared" si="1"/>
        <v>-46636752</v>
      </c>
      <c r="F27" s="28">
        <f t="shared" si="1"/>
        <v>-46636752</v>
      </c>
      <c r="G27" s="28">
        <f t="shared" si="1"/>
        <v>0</v>
      </c>
      <c r="H27" s="28">
        <f t="shared" si="1"/>
        <v>-227369</v>
      </c>
      <c r="I27" s="28">
        <f t="shared" si="1"/>
        <v>0</v>
      </c>
      <c r="J27" s="28">
        <f t="shared" si="1"/>
        <v>-227369</v>
      </c>
      <c r="K27" s="28">
        <f t="shared" si="1"/>
        <v>-5378069</v>
      </c>
      <c r="L27" s="28">
        <f t="shared" si="1"/>
        <v>-2101344</v>
      </c>
      <c r="M27" s="28">
        <f t="shared" si="1"/>
        <v>-11028341</v>
      </c>
      <c r="N27" s="28">
        <f t="shared" si="1"/>
        <v>-18507754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-18735123</v>
      </c>
      <c r="X27" s="28">
        <f t="shared" si="1"/>
        <v>-23318370</v>
      </c>
      <c r="Y27" s="28">
        <f t="shared" si="1"/>
        <v>4583247</v>
      </c>
      <c r="Z27" s="29">
        <f>+IF(X27&lt;&gt;0,+(Y27/X27)*100,0)</f>
        <v>-19.655091672359603</v>
      </c>
      <c r="AA27" s="30">
        <f>SUM(AA21:AA26)</f>
        <v>-46636752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29974736</v>
      </c>
      <c r="D38" s="32">
        <f>+D17+D27+D36</f>
        <v>0</v>
      </c>
      <c r="E38" s="33">
        <f t="shared" si="3"/>
        <v>55752145</v>
      </c>
      <c r="F38" s="2">
        <f t="shared" si="3"/>
        <v>55752145</v>
      </c>
      <c r="G38" s="2">
        <f t="shared" si="3"/>
        <v>42423958</v>
      </c>
      <c r="H38" s="2">
        <f t="shared" si="3"/>
        <v>-292849</v>
      </c>
      <c r="I38" s="2">
        <f t="shared" si="3"/>
        <v>451690</v>
      </c>
      <c r="J38" s="2">
        <f t="shared" si="3"/>
        <v>42582799</v>
      </c>
      <c r="K38" s="2">
        <f t="shared" si="3"/>
        <v>-3518560</v>
      </c>
      <c r="L38" s="2">
        <f t="shared" si="3"/>
        <v>-6297305</v>
      </c>
      <c r="M38" s="2">
        <f t="shared" si="3"/>
        <v>7620929</v>
      </c>
      <c r="N38" s="2">
        <f t="shared" si="3"/>
        <v>-2194936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40387863</v>
      </c>
      <c r="X38" s="2">
        <f t="shared" si="3"/>
        <v>27876084</v>
      </c>
      <c r="Y38" s="2">
        <f t="shared" si="3"/>
        <v>12511779</v>
      </c>
      <c r="Z38" s="34">
        <f>+IF(X38&lt;&gt;0,+(Y38/X38)*100,0)</f>
        <v>44.883560402530001</v>
      </c>
      <c r="AA38" s="35">
        <f>+AA17+AA27+AA36</f>
        <v>55752145</v>
      </c>
    </row>
    <row r="39" spans="1:27" x14ac:dyDescent="0.25">
      <c r="A39" s="23" t="s">
        <v>60</v>
      </c>
      <c r="B39" s="17"/>
      <c r="C39" s="32">
        <v>-103914031</v>
      </c>
      <c r="D39" s="32"/>
      <c r="E39" s="33"/>
      <c r="F39" s="2"/>
      <c r="G39" s="2">
        <v>-70635720</v>
      </c>
      <c r="H39" s="2">
        <f>+G40+H60</f>
        <v>-28211762</v>
      </c>
      <c r="I39" s="2">
        <f>+H40+I60</f>
        <v>-28504611</v>
      </c>
      <c r="J39" s="2">
        <f>+G39</f>
        <v>-70635720</v>
      </c>
      <c r="K39" s="2">
        <f>+I40+K60</f>
        <v>-28052921</v>
      </c>
      <c r="L39" s="2">
        <f>+K40+L60</f>
        <v>-31571481</v>
      </c>
      <c r="M39" s="2">
        <f>+L40+M60</f>
        <v>-37868786</v>
      </c>
      <c r="N39" s="2">
        <f>+K39</f>
        <v>-28052921</v>
      </c>
      <c r="O39" s="2">
        <f>+M40+O60</f>
        <v>-30247857</v>
      </c>
      <c r="P39" s="2">
        <f>+O40+P60</f>
        <v>-30247857</v>
      </c>
      <c r="Q39" s="2">
        <f>+P40+Q60</f>
        <v>-30247857</v>
      </c>
      <c r="R39" s="2">
        <f>+O39</f>
        <v>-30247857</v>
      </c>
      <c r="S39" s="2">
        <f>+Q40+S60</f>
        <v>-30247857</v>
      </c>
      <c r="T39" s="2">
        <f>+S40+T60</f>
        <v>-30247857</v>
      </c>
      <c r="U39" s="2">
        <f>+T40+U60</f>
        <v>-30247857</v>
      </c>
      <c r="V39" s="2">
        <f>+S39</f>
        <v>-30247857</v>
      </c>
      <c r="W39" s="2">
        <f>+G39</f>
        <v>-70635720</v>
      </c>
      <c r="X39" s="2"/>
      <c r="Y39" s="2">
        <f>+W39-X39</f>
        <v>-70635720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-73939295</v>
      </c>
      <c r="D40" s="43">
        <f t="shared" ref="D40:AA40" si="4">+D38+D39</f>
        <v>0</v>
      </c>
      <c r="E40" s="44">
        <f t="shared" si="4"/>
        <v>55752145</v>
      </c>
      <c r="F40" s="45">
        <f t="shared" si="4"/>
        <v>55752145</v>
      </c>
      <c r="G40" s="45">
        <f t="shared" si="4"/>
        <v>-28211762</v>
      </c>
      <c r="H40" s="45">
        <f t="shared" si="4"/>
        <v>-28504611</v>
      </c>
      <c r="I40" s="45">
        <f t="shared" si="4"/>
        <v>-28052921</v>
      </c>
      <c r="J40" s="45">
        <f>+I40</f>
        <v>-28052921</v>
      </c>
      <c r="K40" s="45">
        <f t="shared" si="4"/>
        <v>-31571481</v>
      </c>
      <c r="L40" s="45">
        <f t="shared" si="4"/>
        <v>-37868786</v>
      </c>
      <c r="M40" s="45">
        <f t="shared" si="4"/>
        <v>-30247857</v>
      </c>
      <c r="N40" s="45">
        <f>+M40</f>
        <v>-30247857</v>
      </c>
      <c r="O40" s="45">
        <f t="shared" si="4"/>
        <v>-30247857</v>
      </c>
      <c r="P40" s="45">
        <f t="shared" si="4"/>
        <v>-30247857</v>
      </c>
      <c r="Q40" s="45">
        <f t="shared" si="4"/>
        <v>-30247857</v>
      </c>
      <c r="R40" s="45">
        <f>+Q40</f>
        <v>-30247857</v>
      </c>
      <c r="S40" s="45">
        <f t="shared" si="4"/>
        <v>-30247857</v>
      </c>
      <c r="T40" s="45">
        <f t="shared" si="4"/>
        <v>-30247857</v>
      </c>
      <c r="U40" s="45">
        <f t="shared" si="4"/>
        <v>-30247857</v>
      </c>
      <c r="V40" s="45">
        <f>+U40</f>
        <v>-30247857</v>
      </c>
      <c r="W40" s="45">
        <f>+V40</f>
        <v>-30247857</v>
      </c>
      <c r="X40" s="45">
        <f t="shared" si="4"/>
        <v>27876084</v>
      </c>
      <c r="Y40" s="45">
        <f t="shared" si="4"/>
        <v>-58123941</v>
      </c>
      <c r="Z40" s="46">
        <f>+IF(X40&lt;&gt;0,+(Y40/X40)*100,0)</f>
        <v>-208.50827182182402</v>
      </c>
      <c r="AA40" s="47">
        <f t="shared" si="4"/>
        <v>55752145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-70635720</v>
      </c>
      <c r="J60">
        <v>-70635720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40693275</v>
      </c>
      <c r="D7" s="18"/>
      <c r="E7" s="19">
        <v>51597229</v>
      </c>
      <c r="F7" s="20">
        <v>51597229</v>
      </c>
      <c r="G7" s="20">
        <v>3785761</v>
      </c>
      <c r="H7" s="20">
        <v>2245580</v>
      </c>
      <c r="I7" s="20">
        <v>3208987</v>
      </c>
      <c r="J7" s="20">
        <v>9240328</v>
      </c>
      <c r="K7" s="20">
        <v>3810026</v>
      </c>
      <c r="L7" s="20">
        <v>1716298</v>
      </c>
      <c r="M7" s="20">
        <v>3672508</v>
      </c>
      <c r="N7" s="20">
        <v>9198832</v>
      </c>
      <c r="O7" s="20"/>
      <c r="P7" s="20"/>
      <c r="Q7" s="20"/>
      <c r="R7" s="20"/>
      <c r="S7" s="20"/>
      <c r="T7" s="20"/>
      <c r="U7" s="20"/>
      <c r="V7" s="20"/>
      <c r="W7" s="20">
        <v>18439160</v>
      </c>
      <c r="X7" s="20">
        <v>25798596</v>
      </c>
      <c r="Y7" s="20">
        <v>-7359436</v>
      </c>
      <c r="Z7" s="21">
        <v>-28.526498108656767</v>
      </c>
      <c r="AA7" s="22">
        <v>51597229</v>
      </c>
    </row>
    <row r="8" spans="1:27" x14ac:dyDescent="0.25">
      <c r="A8" s="23" t="s">
        <v>36</v>
      </c>
      <c r="B8" s="17" t="s">
        <v>32</v>
      </c>
      <c r="C8" s="18">
        <v>3305409</v>
      </c>
      <c r="D8" s="18"/>
      <c r="E8" s="19">
        <v>1549093</v>
      </c>
      <c r="F8" s="20">
        <v>1549093</v>
      </c>
      <c r="G8" s="20">
        <v>88417</v>
      </c>
      <c r="H8" s="20">
        <v>402060</v>
      </c>
      <c r="I8" s="20">
        <v>56101</v>
      </c>
      <c r="J8" s="20">
        <v>546578</v>
      </c>
      <c r="K8" s="20">
        <v>147548</v>
      </c>
      <c r="L8" s="20">
        <v>63437</v>
      </c>
      <c r="M8" s="20">
        <v>14448</v>
      </c>
      <c r="N8" s="20">
        <v>225433</v>
      </c>
      <c r="O8" s="20"/>
      <c r="P8" s="20"/>
      <c r="Q8" s="20"/>
      <c r="R8" s="20"/>
      <c r="S8" s="20"/>
      <c r="T8" s="20"/>
      <c r="U8" s="20"/>
      <c r="V8" s="20"/>
      <c r="W8" s="20">
        <v>772011</v>
      </c>
      <c r="X8" s="20">
        <v>774540</v>
      </c>
      <c r="Y8" s="20">
        <v>-2529</v>
      </c>
      <c r="Z8" s="21">
        <v>-0.32651638391819665</v>
      </c>
      <c r="AA8" s="22">
        <v>1549093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38149000</v>
      </c>
      <c r="F10" s="20">
        <v>38149000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19074498</v>
      </c>
      <c r="Y10" s="20">
        <v>-19074498</v>
      </c>
      <c r="Z10" s="21">
        <v>-100</v>
      </c>
      <c r="AA10" s="22">
        <v>38149000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6237997</v>
      </c>
      <c r="F11" s="20">
        <v>6237997</v>
      </c>
      <c r="G11" s="20">
        <v>55019</v>
      </c>
      <c r="H11" s="20">
        <v>22137</v>
      </c>
      <c r="I11" s="20">
        <v>31370</v>
      </c>
      <c r="J11" s="20">
        <v>108526</v>
      </c>
      <c r="K11" s="20">
        <v>56010</v>
      </c>
      <c r="L11" s="20">
        <v>19253</v>
      </c>
      <c r="M11" s="20">
        <v>9672</v>
      </c>
      <c r="N11" s="20">
        <v>84935</v>
      </c>
      <c r="O11" s="20"/>
      <c r="P11" s="20"/>
      <c r="Q11" s="20"/>
      <c r="R11" s="20"/>
      <c r="S11" s="20"/>
      <c r="T11" s="20"/>
      <c r="U11" s="20"/>
      <c r="V11" s="20"/>
      <c r="W11" s="20">
        <v>193461</v>
      </c>
      <c r="X11" s="20">
        <v>3118998</v>
      </c>
      <c r="Y11" s="20">
        <v>-2925537</v>
      </c>
      <c r="Z11" s="21">
        <v>-93.79733491332793</v>
      </c>
      <c r="AA11" s="22">
        <v>6237997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-56793471</v>
      </c>
      <c r="F14" s="20">
        <v>-56793471</v>
      </c>
      <c r="G14" s="20">
        <v>-10429</v>
      </c>
      <c r="H14" s="20">
        <v>-156</v>
      </c>
      <c r="I14" s="20">
        <v>-117612</v>
      </c>
      <c r="J14" s="20">
        <v>-128197</v>
      </c>
      <c r="K14" s="20">
        <v>-121517</v>
      </c>
      <c r="L14" s="20">
        <v>-119915</v>
      </c>
      <c r="M14" s="20">
        <v>-2374</v>
      </c>
      <c r="N14" s="20">
        <v>-243806</v>
      </c>
      <c r="O14" s="20"/>
      <c r="P14" s="20"/>
      <c r="Q14" s="20"/>
      <c r="R14" s="20"/>
      <c r="S14" s="20"/>
      <c r="T14" s="20"/>
      <c r="U14" s="20"/>
      <c r="V14" s="20"/>
      <c r="W14" s="20">
        <v>-372003</v>
      </c>
      <c r="X14" s="20">
        <v>-28396674</v>
      </c>
      <c r="Y14" s="20">
        <v>28024671</v>
      </c>
      <c r="Z14" s="21">
        <v>-98.689976861374689</v>
      </c>
      <c r="AA14" s="22">
        <v>-56793471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43998684</v>
      </c>
      <c r="D17" s="26">
        <f>SUM(D6:D16)</f>
        <v>0</v>
      </c>
      <c r="E17" s="27">
        <f t="shared" si="0"/>
        <v>40739848</v>
      </c>
      <c r="F17" s="28">
        <f t="shared" si="0"/>
        <v>40739848</v>
      </c>
      <c r="G17" s="28">
        <f t="shared" si="0"/>
        <v>3918768</v>
      </c>
      <c r="H17" s="28">
        <f t="shared" si="0"/>
        <v>2669621</v>
      </c>
      <c r="I17" s="28">
        <f t="shared" si="0"/>
        <v>3178846</v>
      </c>
      <c r="J17" s="28">
        <f t="shared" si="0"/>
        <v>9767235</v>
      </c>
      <c r="K17" s="28">
        <f t="shared" si="0"/>
        <v>3892067</v>
      </c>
      <c r="L17" s="28">
        <f t="shared" si="0"/>
        <v>1679073</v>
      </c>
      <c r="M17" s="28">
        <f t="shared" si="0"/>
        <v>3694254</v>
      </c>
      <c r="N17" s="28">
        <f t="shared" si="0"/>
        <v>9265394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19032629</v>
      </c>
      <c r="X17" s="28">
        <f t="shared" si="0"/>
        <v>20369958</v>
      </c>
      <c r="Y17" s="28">
        <f t="shared" si="0"/>
        <v>-1337329</v>
      </c>
      <c r="Z17" s="29">
        <f>+IF(X17&lt;&gt;0,+(Y17/X17)*100,0)</f>
        <v>-6.5652025399365082</v>
      </c>
      <c r="AA17" s="30">
        <f>SUM(AA6:AA16)</f>
        <v>40739848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-12596842</v>
      </c>
      <c r="D26" s="18"/>
      <c r="E26" s="19">
        <v>-29447677</v>
      </c>
      <c r="F26" s="20">
        <v>-29447677</v>
      </c>
      <c r="G26" s="20">
        <v>-4046235</v>
      </c>
      <c r="H26" s="20">
        <v>-2667153</v>
      </c>
      <c r="I26" s="20">
        <v>-1037869</v>
      </c>
      <c r="J26" s="20">
        <v>-7751257</v>
      </c>
      <c r="K26" s="20">
        <v>-896153</v>
      </c>
      <c r="L26" s="20"/>
      <c r="M26" s="20"/>
      <c r="N26" s="20">
        <v>-896153</v>
      </c>
      <c r="O26" s="20"/>
      <c r="P26" s="20"/>
      <c r="Q26" s="20"/>
      <c r="R26" s="20"/>
      <c r="S26" s="20"/>
      <c r="T26" s="20"/>
      <c r="U26" s="20"/>
      <c r="V26" s="20"/>
      <c r="W26" s="20">
        <v>-8647410</v>
      </c>
      <c r="X26" s="20">
        <v>-14723832</v>
      </c>
      <c r="Y26" s="20">
        <v>6076422</v>
      </c>
      <c r="Z26" s="21">
        <v>-41.269297286195602</v>
      </c>
      <c r="AA26" s="22">
        <v>-29447677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-12596842</v>
      </c>
      <c r="D27" s="26">
        <f>SUM(D21:D26)</f>
        <v>0</v>
      </c>
      <c r="E27" s="27">
        <f t="shared" si="1"/>
        <v>-29447677</v>
      </c>
      <c r="F27" s="28">
        <f t="shared" si="1"/>
        <v>-29447677</v>
      </c>
      <c r="G27" s="28">
        <f t="shared" si="1"/>
        <v>-4046235</v>
      </c>
      <c r="H27" s="28">
        <f t="shared" si="1"/>
        <v>-2667153</v>
      </c>
      <c r="I27" s="28">
        <f t="shared" si="1"/>
        <v>-1037869</v>
      </c>
      <c r="J27" s="28">
        <f t="shared" si="1"/>
        <v>-7751257</v>
      </c>
      <c r="K27" s="28">
        <f t="shared" si="1"/>
        <v>-896153</v>
      </c>
      <c r="L27" s="28">
        <f t="shared" si="1"/>
        <v>0</v>
      </c>
      <c r="M27" s="28">
        <f t="shared" si="1"/>
        <v>0</v>
      </c>
      <c r="N27" s="28">
        <f t="shared" si="1"/>
        <v>-896153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-8647410</v>
      </c>
      <c r="X27" s="28">
        <f t="shared" si="1"/>
        <v>-14723832</v>
      </c>
      <c r="Y27" s="28">
        <f t="shared" si="1"/>
        <v>6076422</v>
      </c>
      <c r="Z27" s="29">
        <f>+IF(X27&lt;&gt;0,+(Y27/X27)*100,0)</f>
        <v>-41.269297286195602</v>
      </c>
      <c r="AA27" s="30">
        <f>SUM(AA21:AA26)</f>
        <v>-29447677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31401842</v>
      </c>
      <c r="D38" s="32">
        <f>+D17+D27+D36</f>
        <v>0</v>
      </c>
      <c r="E38" s="33">
        <f t="shared" si="3"/>
        <v>11292171</v>
      </c>
      <c r="F38" s="2">
        <f t="shared" si="3"/>
        <v>11292171</v>
      </c>
      <c r="G38" s="2">
        <f t="shared" si="3"/>
        <v>-127467</v>
      </c>
      <c r="H38" s="2">
        <f t="shared" si="3"/>
        <v>2468</v>
      </c>
      <c r="I38" s="2">
        <f t="shared" si="3"/>
        <v>2140977</v>
      </c>
      <c r="J38" s="2">
        <f t="shared" si="3"/>
        <v>2015978</v>
      </c>
      <c r="K38" s="2">
        <f t="shared" si="3"/>
        <v>2995914</v>
      </c>
      <c r="L38" s="2">
        <f t="shared" si="3"/>
        <v>1679073</v>
      </c>
      <c r="M38" s="2">
        <f t="shared" si="3"/>
        <v>3694254</v>
      </c>
      <c r="N38" s="2">
        <f t="shared" si="3"/>
        <v>8369241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10385219</v>
      </c>
      <c r="X38" s="2">
        <f t="shared" si="3"/>
        <v>5646126</v>
      </c>
      <c r="Y38" s="2">
        <f t="shared" si="3"/>
        <v>4739093</v>
      </c>
      <c r="Z38" s="34">
        <f>+IF(X38&lt;&gt;0,+(Y38/X38)*100,0)</f>
        <v>83.93530360463086</v>
      </c>
      <c r="AA38" s="35">
        <f>+AA17+AA27+AA36</f>
        <v>11292171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-127467</v>
      </c>
      <c r="I39" s="2">
        <f>+H40+I60</f>
        <v>-124999</v>
      </c>
      <c r="J39" s="2">
        <f>+G39</f>
        <v>0</v>
      </c>
      <c r="K39" s="2">
        <f>+I40+K60</f>
        <v>2015978</v>
      </c>
      <c r="L39" s="2">
        <f>+K40+L60</f>
        <v>5011892</v>
      </c>
      <c r="M39" s="2">
        <f>+L40+M60</f>
        <v>6690965</v>
      </c>
      <c r="N39" s="2">
        <f>+K39</f>
        <v>2015978</v>
      </c>
      <c r="O39" s="2">
        <f>+M40+O60</f>
        <v>10385219</v>
      </c>
      <c r="P39" s="2">
        <f>+O40+P60</f>
        <v>10385219</v>
      </c>
      <c r="Q39" s="2">
        <f>+P40+Q60</f>
        <v>10385219</v>
      </c>
      <c r="R39" s="2">
        <f>+O39</f>
        <v>10385219</v>
      </c>
      <c r="S39" s="2">
        <f>+Q40+S60</f>
        <v>10385219</v>
      </c>
      <c r="T39" s="2">
        <f>+S40+T60</f>
        <v>10385219</v>
      </c>
      <c r="U39" s="2">
        <f>+T40+U60</f>
        <v>10385219</v>
      </c>
      <c r="V39" s="2">
        <f>+S39</f>
        <v>10385219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31401842</v>
      </c>
      <c r="D40" s="43">
        <f t="shared" ref="D40:AA40" si="4">+D38+D39</f>
        <v>0</v>
      </c>
      <c r="E40" s="44">
        <f t="shared" si="4"/>
        <v>11292171</v>
      </c>
      <c r="F40" s="45">
        <f t="shared" si="4"/>
        <v>11292171</v>
      </c>
      <c r="G40" s="45">
        <f t="shared" si="4"/>
        <v>-127467</v>
      </c>
      <c r="H40" s="45">
        <f t="shared" si="4"/>
        <v>-124999</v>
      </c>
      <c r="I40" s="45">
        <f t="shared" si="4"/>
        <v>2015978</v>
      </c>
      <c r="J40" s="45">
        <f>+I40</f>
        <v>2015978</v>
      </c>
      <c r="K40" s="45">
        <f t="shared" si="4"/>
        <v>5011892</v>
      </c>
      <c r="L40" s="45">
        <f t="shared" si="4"/>
        <v>6690965</v>
      </c>
      <c r="M40" s="45">
        <f t="shared" si="4"/>
        <v>10385219</v>
      </c>
      <c r="N40" s="45">
        <f>+M40</f>
        <v>10385219</v>
      </c>
      <c r="O40" s="45">
        <f t="shared" si="4"/>
        <v>10385219</v>
      </c>
      <c r="P40" s="45">
        <f t="shared" si="4"/>
        <v>10385219</v>
      </c>
      <c r="Q40" s="45">
        <f t="shared" si="4"/>
        <v>10385219</v>
      </c>
      <c r="R40" s="45">
        <f>+Q40</f>
        <v>10385219</v>
      </c>
      <c r="S40" s="45">
        <f t="shared" si="4"/>
        <v>10385219</v>
      </c>
      <c r="T40" s="45">
        <f t="shared" si="4"/>
        <v>10385219</v>
      </c>
      <c r="U40" s="45">
        <f t="shared" si="4"/>
        <v>10385219</v>
      </c>
      <c r="V40" s="45">
        <f>+U40</f>
        <v>10385219</v>
      </c>
      <c r="W40" s="45">
        <f>+V40</f>
        <v>10385219</v>
      </c>
      <c r="X40" s="45">
        <f t="shared" si="4"/>
        <v>5646126</v>
      </c>
      <c r="Y40" s="45">
        <f t="shared" si="4"/>
        <v>4739093</v>
      </c>
      <c r="Z40" s="46">
        <f>+IF(X40&lt;&gt;0,+(Y40/X40)*100,0)</f>
        <v>83.93530360463086</v>
      </c>
      <c r="AA40" s="47">
        <f t="shared" si="4"/>
        <v>11292171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4240397</v>
      </c>
      <c r="D7" s="18"/>
      <c r="E7" s="19">
        <v>7048696</v>
      </c>
      <c r="F7" s="20">
        <v>7048696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3524344</v>
      </c>
      <c r="Y7" s="20">
        <v>-3524344</v>
      </c>
      <c r="Z7" s="21">
        <v>-100</v>
      </c>
      <c r="AA7" s="22">
        <v>7048696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2499998</v>
      </c>
      <c r="Y10" s="20">
        <v>-2499998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-1466868</v>
      </c>
      <c r="F14" s="20">
        <v>-1466868</v>
      </c>
      <c r="G14" s="20"/>
      <c r="H14" s="20">
        <v>-233779</v>
      </c>
      <c r="I14" s="20">
        <v>-233192</v>
      </c>
      <c r="J14" s="20">
        <v>-466971</v>
      </c>
      <c r="K14" s="20">
        <v>-303886</v>
      </c>
      <c r="L14" s="20">
        <v>-256854</v>
      </c>
      <c r="M14" s="20">
        <v>-178064</v>
      </c>
      <c r="N14" s="20">
        <v>-738804</v>
      </c>
      <c r="O14" s="20"/>
      <c r="P14" s="20"/>
      <c r="Q14" s="20"/>
      <c r="R14" s="20"/>
      <c r="S14" s="20"/>
      <c r="T14" s="20"/>
      <c r="U14" s="20"/>
      <c r="V14" s="20"/>
      <c r="W14" s="20">
        <v>-1205775</v>
      </c>
      <c r="X14" s="20">
        <v>-733434</v>
      </c>
      <c r="Y14" s="20">
        <v>-472341</v>
      </c>
      <c r="Z14" s="21">
        <v>64.401295822118968</v>
      </c>
      <c r="AA14" s="22">
        <v>-1466868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4240397</v>
      </c>
      <c r="D17" s="26">
        <f>SUM(D6:D16)</f>
        <v>0</v>
      </c>
      <c r="E17" s="27">
        <f t="shared" si="0"/>
        <v>10581828</v>
      </c>
      <c r="F17" s="28">
        <f t="shared" si="0"/>
        <v>10581828</v>
      </c>
      <c r="G17" s="28">
        <f t="shared" si="0"/>
        <v>0</v>
      </c>
      <c r="H17" s="28">
        <f t="shared" si="0"/>
        <v>-233779</v>
      </c>
      <c r="I17" s="28">
        <f t="shared" si="0"/>
        <v>-233192</v>
      </c>
      <c r="J17" s="28">
        <f t="shared" si="0"/>
        <v>-466971</v>
      </c>
      <c r="K17" s="28">
        <f t="shared" si="0"/>
        <v>-303886</v>
      </c>
      <c r="L17" s="28">
        <f t="shared" si="0"/>
        <v>-256854</v>
      </c>
      <c r="M17" s="28">
        <f t="shared" si="0"/>
        <v>-178064</v>
      </c>
      <c r="N17" s="28">
        <f t="shared" si="0"/>
        <v>-738804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-1205775</v>
      </c>
      <c r="X17" s="28">
        <f t="shared" si="0"/>
        <v>5290908</v>
      </c>
      <c r="Y17" s="28">
        <f t="shared" si="0"/>
        <v>-6496683</v>
      </c>
      <c r="Z17" s="29">
        <f>+IF(X17&lt;&gt;0,+(Y17/X17)*100,0)</f>
        <v>-122.78956655454979</v>
      </c>
      <c r="AA17" s="30">
        <f>SUM(AA6:AA16)</f>
        <v>10581828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-2500004</v>
      </c>
      <c r="Y26" s="20">
        <v>2500004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-2500004</v>
      </c>
      <c r="Y27" s="28">
        <f t="shared" si="1"/>
        <v>2500004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4240397</v>
      </c>
      <c r="D38" s="32">
        <f>+D17+D27+D36</f>
        <v>0</v>
      </c>
      <c r="E38" s="33">
        <f t="shared" si="3"/>
        <v>5581828</v>
      </c>
      <c r="F38" s="2">
        <f t="shared" si="3"/>
        <v>5581828</v>
      </c>
      <c r="G38" s="2">
        <f t="shared" si="3"/>
        <v>0</v>
      </c>
      <c r="H38" s="2">
        <f t="shared" si="3"/>
        <v>-233779</v>
      </c>
      <c r="I38" s="2">
        <f t="shared" si="3"/>
        <v>-233192</v>
      </c>
      <c r="J38" s="2">
        <f t="shared" si="3"/>
        <v>-466971</v>
      </c>
      <c r="K38" s="2">
        <f t="shared" si="3"/>
        <v>-303886</v>
      </c>
      <c r="L38" s="2">
        <f t="shared" si="3"/>
        <v>-256854</v>
      </c>
      <c r="M38" s="2">
        <f t="shared" si="3"/>
        <v>-178064</v>
      </c>
      <c r="N38" s="2">
        <f t="shared" si="3"/>
        <v>-738804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-1205775</v>
      </c>
      <c r="X38" s="2">
        <f t="shared" si="3"/>
        <v>2790904</v>
      </c>
      <c r="Y38" s="2">
        <f t="shared" si="3"/>
        <v>-3996679</v>
      </c>
      <c r="Z38" s="34">
        <f>+IF(X38&lt;&gt;0,+(Y38/X38)*100,0)</f>
        <v>-143.20374330324512</v>
      </c>
      <c r="AA38" s="35">
        <f>+AA17+AA27+AA36</f>
        <v>5581828</v>
      </c>
    </row>
    <row r="39" spans="1:27" x14ac:dyDescent="0.25">
      <c r="A39" s="23" t="s">
        <v>60</v>
      </c>
      <c r="B39" s="17"/>
      <c r="C39" s="32">
        <v>1316525</v>
      </c>
      <c r="D39" s="32"/>
      <c r="E39" s="33"/>
      <c r="F39" s="2"/>
      <c r="G39" s="2"/>
      <c r="H39" s="2">
        <f>+G40+H60</f>
        <v>0</v>
      </c>
      <c r="I39" s="2">
        <f>+H40+I60</f>
        <v>-233779</v>
      </c>
      <c r="J39" s="2">
        <f>+G39</f>
        <v>0</v>
      </c>
      <c r="K39" s="2">
        <f>+I40+K60</f>
        <v>-466971</v>
      </c>
      <c r="L39" s="2">
        <f>+K40+L60</f>
        <v>-770857</v>
      </c>
      <c r="M39" s="2">
        <f>+L40+M60</f>
        <v>-1027711</v>
      </c>
      <c r="N39" s="2">
        <f>+K39</f>
        <v>-466971</v>
      </c>
      <c r="O39" s="2">
        <f>+M40+O60</f>
        <v>-1205775</v>
      </c>
      <c r="P39" s="2">
        <f>+O40+P60</f>
        <v>-1205775</v>
      </c>
      <c r="Q39" s="2">
        <f>+P40+Q60</f>
        <v>-1205775</v>
      </c>
      <c r="R39" s="2">
        <f>+O39</f>
        <v>-1205775</v>
      </c>
      <c r="S39" s="2">
        <f>+Q40+S60</f>
        <v>-1205775</v>
      </c>
      <c r="T39" s="2">
        <f>+S40+T60</f>
        <v>-1205775</v>
      </c>
      <c r="U39" s="2">
        <f>+T40+U60</f>
        <v>-1205775</v>
      </c>
      <c r="V39" s="2">
        <f>+S39</f>
        <v>-1205775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5556922</v>
      </c>
      <c r="D40" s="43">
        <f t="shared" ref="D40:AA40" si="4">+D38+D39</f>
        <v>0</v>
      </c>
      <c r="E40" s="44">
        <f t="shared" si="4"/>
        <v>5581828</v>
      </c>
      <c r="F40" s="45">
        <f t="shared" si="4"/>
        <v>5581828</v>
      </c>
      <c r="G40" s="45">
        <f t="shared" si="4"/>
        <v>0</v>
      </c>
      <c r="H40" s="45">
        <f t="shared" si="4"/>
        <v>-233779</v>
      </c>
      <c r="I40" s="45">
        <f t="shared" si="4"/>
        <v>-466971</v>
      </c>
      <c r="J40" s="45">
        <f>+I40</f>
        <v>-466971</v>
      </c>
      <c r="K40" s="45">
        <f t="shared" si="4"/>
        <v>-770857</v>
      </c>
      <c r="L40" s="45">
        <f t="shared" si="4"/>
        <v>-1027711</v>
      </c>
      <c r="M40" s="45">
        <f t="shared" si="4"/>
        <v>-1205775</v>
      </c>
      <c r="N40" s="45">
        <f>+M40</f>
        <v>-1205775</v>
      </c>
      <c r="O40" s="45">
        <f t="shared" si="4"/>
        <v>-1205775</v>
      </c>
      <c r="P40" s="45">
        <f t="shared" si="4"/>
        <v>-1205775</v>
      </c>
      <c r="Q40" s="45">
        <f t="shared" si="4"/>
        <v>-1205775</v>
      </c>
      <c r="R40" s="45">
        <f>+Q40</f>
        <v>-1205775</v>
      </c>
      <c r="S40" s="45">
        <f t="shared" si="4"/>
        <v>-1205775</v>
      </c>
      <c r="T40" s="45">
        <f t="shared" si="4"/>
        <v>-1205775</v>
      </c>
      <c r="U40" s="45">
        <f t="shared" si="4"/>
        <v>-1205775</v>
      </c>
      <c r="V40" s="45">
        <f>+U40</f>
        <v>-1205775</v>
      </c>
      <c r="W40" s="45">
        <f>+V40</f>
        <v>-1205775</v>
      </c>
      <c r="X40" s="45">
        <f t="shared" si="4"/>
        <v>2790904</v>
      </c>
      <c r="Y40" s="45">
        <f t="shared" si="4"/>
        <v>-3996679</v>
      </c>
      <c r="Z40" s="46">
        <f>+IF(X40&lt;&gt;0,+(Y40/X40)*100,0)</f>
        <v>-143.20374330324512</v>
      </c>
      <c r="AA40" s="47">
        <f t="shared" si="4"/>
        <v>5581828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3532103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20967240</v>
      </c>
      <c r="D7" s="18"/>
      <c r="E7" s="19">
        <v>50981376</v>
      </c>
      <c r="F7" s="20">
        <v>50981376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25490688</v>
      </c>
      <c r="Y7" s="20">
        <v>-25490688</v>
      </c>
      <c r="Z7" s="21">
        <v>-100</v>
      </c>
      <c r="AA7" s="22">
        <v>50981376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6897686</v>
      </c>
      <c r="D9" s="18"/>
      <c r="E9" s="19">
        <v>5994372</v>
      </c>
      <c r="F9" s="20">
        <v>5994372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2997186</v>
      </c>
      <c r="Y9" s="20">
        <v>-2997186</v>
      </c>
      <c r="Z9" s="21">
        <v>-100</v>
      </c>
      <c r="AA9" s="22">
        <v>5994372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-2566297</v>
      </c>
      <c r="D14" s="18"/>
      <c r="E14" s="19">
        <v>-50096000</v>
      </c>
      <c r="F14" s="20">
        <v>-50096004</v>
      </c>
      <c r="G14" s="20">
        <v>-808585</v>
      </c>
      <c r="H14" s="20">
        <v>-1541561</v>
      </c>
      <c r="I14" s="20">
        <v>-1153445</v>
      </c>
      <c r="J14" s="20">
        <v>-3503591</v>
      </c>
      <c r="K14" s="20">
        <v>-1167535</v>
      </c>
      <c r="L14" s="20">
        <v>-1164402</v>
      </c>
      <c r="M14" s="20">
        <v>-1431697</v>
      </c>
      <c r="N14" s="20">
        <v>-3763634</v>
      </c>
      <c r="O14" s="20"/>
      <c r="P14" s="20"/>
      <c r="Q14" s="20"/>
      <c r="R14" s="20"/>
      <c r="S14" s="20"/>
      <c r="T14" s="20"/>
      <c r="U14" s="20"/>
      <c r="V14" s="20"/>
      <c r="W14" s="20">
        <v>-7267225</v>
      </c>
      <c r="X14" s="20">
        <v>-25048006</v>
      </c>
      <c r="Y14" s="20">
        <v>17780781</v>
      </c>
      <c r="Z14" s="21">
        <v>-70.986812283580576</v>
      </c>
      <c r="AA14" s="22">
        <v>-50096004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28830732</v>
      </c>
      <c r="D17" s="26">
        <f>SUM(D6:D16)</f>
        <v>0</v>
      </c>
      <c r="E17" s="27">
        <f t="shared" si="0"/>
        <v>6879748</v>
      </c>
      <c r="F17" s="28">
        <f t="shared" si="0"/>
        <v>6879744</v>
      </c>
      <c r="G17" s="28">
        <f t="shared" si="0"/>
        <v>-808585</v>
      </c>
      <c r="H17" s="28">
        <f t="shared" si="0"/>
        <v>-1541561</v>
      </c>
      <c r="I17" s="28">
        <f t="shared" si="0"/>
        <v>-1153445</v>
      </c>
      <c r="J17" s="28">
        <f t="shared" si="0"/>
        <v>-3503591</v>
      </c>
      <c r="K17" s="28">
        <f t="shared" si="0"/>
        <v>-1167535</v>
      </c>
      <c r="L17" s="28">
        <f t="shared" si="0"/>
        <v>-1164402</v>
      </c>
      <c r="M17" s="28">
        <f t="shared" si="0"/>
        <v>-1431697</v>
      </c>
      <c r="N17" s="28">
        <f t="shared" si="0"/>
        <v>-3763634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-7267225</v>
      </c>
      <c r="X17" s="28">
        <f t="shared" si="0"/>
        <v>3439868</v>
      </c>
      <c r="Y17" s="28">
        <f t="shared" si="0"/>
        <v>-10707093</v>
      </c>
      <c r="Z17" s="29">
        <f>+IF(X17&lt;&gt;0,+(Y17/X17)*100,0)</f>
        <v>-311.26464736437561</v>
      </c>
      <c r="AA17" s="30">
        <f>SUM(AA6:AA16)</f>
        <v>6879744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28830732</v>
      </c>
      <c r="D38" s="32">
        <f>+D17+D27+D36</f>
        <v>0</v>
      </c>
      <c r="E38" s="33">
        <f t="shared" si="3"/>
        <v>6879748</v>
      </c>
      <c r="F38" s="2">
        <f t="shared" si="3"/>
        <v>6879744</v>
      </c>
      <c r="G38" s="2">
        <f t="shared" si="3"/>
        <v>-808585</v>
      </c>
      <c r="H38" s="2">
        <f t="shared" si="3"/>
        <v>-1541561</v>
      </c>
      <c r="I38" s="2">
        <f t="shared" si="3"/>
        <v>-1153445</v>
      </c>
      <c r="J38" s="2">
        <f t="shared" si="3"/>
        <v>-3503591</v>
      </c>
      <c r="K38" s="2">
        <f t="shared" si="3"/>
        <v>-1167535</v>
      </c>
      <c r="L38" s="2">
        <f t="shared" si="3"/>
        <v>-1164402</v>
      </c>
      <c r="M38" s="2">
        <f t="shared" si="3"/>
        <v>-1431697</v>
      </c>
      <c r="N38" s="2">
        <f t="shared" si="3"/>
        <v>-3763634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-7267225</v>
      </c>
      <c r="X38" s="2">
        <f t="shared" si="3"/>
        <v>3439868</v>
      </c>
      <c r="Y38" s="2">
        <f t="shared" si="3"/>
        <v>-10707093</v>
      </c>
      <c r="Z38" s="34">
        <f>+IF(X38&lt;&gt;0,+(Y38/X38)*100,0)</f>
        <v>-311.26464736437561</v>
      </c>
      <c r="AA38" s="35">
        <f>+AA17+AA27+AA36</f>
        <v>6879744</v>
      </c>
    </row>
    <row r="39" spans="1:27" x14ac:dyDescent="0.25">
      <c r="A39" s="23" t="s">
        <v>60</v>
      </c>
      <c r="B39" s="17"/>
      <c r="C39" s="32">
        <v>818860</v>
      </c>
      <c r="D39" s="32"/>
      <c r="E39" s="33">
        <v>818860</v>
      </c>
      <c r="F39" s="2">
        <v>818860</v>
      </c>
      <c r="G39" s="2"/>
      <c r="H39" s="2">
        <f>+G40+H60</f>
        <v>-808585</v>
      </c>
      <c r="I39" s="2">
        <f>+H40+I60</f>
        <v>-2350146</v>
      </c>
      <c r="J39" s="2">
        <f>+G39</f>
        <v>0</v>
      </c>
      <c r="K39" s="2">
        <f>+I40+K60</f>
        <v>-2684731</v>
      </c>
      <c r="L39" s="2">
        <f>+K40+L60</f>
        <v>-4134958</v>
      </c>
      <c r="M39" s="2">
        <f>+L40+M60</f>
        <v>-5299360</v>
      </c>
      <c r="N39" s="2">
        <f>+K39</f>
        <v>-2684731</v>
      </c>
      <c r="O39" s="2">
        <f>+M40+O60</f>
        <v>-6731057</v>
      </c>
      <c r="P39" s="2">
        <f>+O40+P60</f>
        <v>-6731057</v>
      </c>
      <c r="Q39" s="2">
        <f>+P40+Q60</f>
        <v>-6731057</v>
      </c>
      <c r="R39" s="2">
        <f>+O39</f>
        <v>-6731057</v>
      </c>
      <c r="S39" s="2">
        <f>+Q40+S60</f>
        <v>-6731057</v>
      </c>
      <c r="T39" s="2">
        <f>+S40+T60</f>
        <v>-6731057</v>
      </c>
      <c r="U39" s="2">
        <f>+T40+U60</f>
        <v>-6731057</v>
      </c>
      <c r="V39" s="2">
        <f>+S39</f>
        <v>-6731057</v>
      </c>
      <c r="W39" s="2">
        <f>+G39</f>
        <v>0</v>
      </c>
      <c r="X39" s="2">
        <v>68238</v>
      </c>
      <c r="Y39" s="2">
        <f>+W39-X39</f>
        <v>-68238</v>
      </c>
      <c r="Z39" s="34">
        <f>+IF(X39&lt;&gt;0,+(Y39/X39)*100,0)</f>
        <v>-100</v>
      </c>
      <c r="AA39" s="35">
        <v>818860</v>
      </c>
    </row>
    <row r="40" spans="1:27" x14ac:dyDescent="0.25">
      <c r="A40" s="41" t="s">
        <v>62</v>
      </c>
      <c r="B40" s="42" t="s">
        <v>61</v>
      </c>
      <c r="C40" s="43">
        <f>+C38+C39</f>
        <v>29649592</v>
      </c>
      <c r="D40" s="43">
        <f t="shared" ref="D40:AA40" si="4">+D38+D39</f>
        <v>0</v>
      </c>
      <c r="E40" s="44">
        <f t="shared" si="4"/>
        <v>7698608</v>
      </c>
      <c r="F40" s="45">
        <f t="shared" si="4"/>
        <v>7698604</v>
      </c>
      <c r="G40" s="45">
        <f t="shared" si="4"/>
        <v>-808585</v>
      </c>
      <c r="H40" s="45">
        <f t="shared" si="4"/>
        <v>-2350146</v>
      </c>
      <c r="I40" s="45">
        <f t="shared" si="4"/>
        <v>-3503591</v>
      </c>
      <c r="J40" s="45">
        <f>+I40</f>
        <v>-3503591</v>
      </c>
      <c r="K40" s="45">
        <f t="shared" si="4"/>
        <v>-3852266</v>
      </c>
      <c r="L40" s="45">
        <f t="shared" si="4"/>
        <v>-5299360</v>
      </c>
      <c r="M40" s="45">
        <f t="shared" si="4"/>
        <v>-6731057</v>
      </c>
      <c r="N40" s="45">
        <f>+M40</f>
        <v>-6731057</v>
      </c>
      <c r="O40" s="45">
        <f t="shared" si="4"/>
        <v>-6731057</v>
      </c>
      <c r="P40" s="45">
        <f t="shared" si="4"/>
        <v>-6731057</v>
      </c>
      <c r="Q40" s="45">
        <f t="shared" si="4"/>
        <v>-6731057</v>
      </c>
      <c r="R40" s="45">
        <f>+Q40</f>
        <v>-6731057</v>
      </c>
      <c r="S40" s="45">
        <f t="shared" si="4"/>
        <v>-6731057</v>
      </c>
      <c r="T40" s="45">
        <f t="shared" si="4"/>
        <v>-6731057</v>
      </c>
      <c r="U40" s="45">
        <f t="shared" si="4"/>
        <v>-6731057</v>
      </c>
      <c r="V40" s="45">
        <f>+U40</f>
        <v>-6731057</v>
      </c>
      <c r="W40" s="45">
        <f>+V40</f>
        <v>-6731057</v>
      </c>
      <c r="X40" s="45">
        <f t="shared" si="4"/>
        <v>3508106</v>
      </c>
      <c r="Y40" s="45">
        <f t="shared" si="4"/>
        <v>-10775331</v>
      </c>
      <c r="Z40" s="46">
        <f>+IF(X40&lt;&gt;0,+(Y40/X40)*100,0)</f>
        <v>-307.15522849081526</v>
      </c>
      <c r="AA40" s="47">
        <f t="shared" si="4"/>
        <v>7698604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818860</v>
      </c>
      <c r="L60">
        <v>-282692</v>
      </c>
      <c r="N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12699</v>
      </c>
      <c r="H7" s="20">
        <v>138565</v>
      </c>
      <c r="I7" s="20">
        <v>36759</v>
      </c>
      <c r="J7" s="20">
        <v>188023</v>
      </c>
      <c r="K7" s="20">
        <v>103656</v>
      </c>
      <c r="L7" s="20">
        <v>127127</v>
      </c>
      <c r="M7" s="20">
        <v>47994</v>
      </c>
      <c r="N7" s="20">
        <v>278777</v>
      </c>
      <c r="O7" s="20"/>
      <c r="P7" s="20"/>
      <c r="Q7" s="20"/>
      <c r="R7" s="20"/>
      <c r="S7" s="20"/>
      <c r="T7" s="20"/>
      <c r="U7" s="20"/>
      <c r="V7" s="20"/>
      <c r="W7" s="20">
        <v>466800</v>
      </c>
      <c r="X7" s="20"/>
      <c r="Y7" s="20">
        <v>466800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950000</v>
      </c>
      <c r="H10" s="20"/>
      <c r="I10" s="20"/>
      <c r="J10" s="20">
        <v>950000</v>
      </c>
      <c r="K10" s="20">
        <v>3950000</v>
      </c>
      <c r="L10" s="20"/>
      <c r="M10" s="20"/>
      <c r="N10" s="20">
        <v>3950000</v>
      </c>
      <c r="O10" s="20"/>
      <c r="P10" s="20"/>
      <c r="Q10" s="20"/>
      <c r="R10" s="20"/>
      <c r="S10" s="20"/>
      <c r="T10" s="20"/>
      <c r="U10" s="20"/>
      <c r="V10" s="20"/>
      <c r="W10" s="20">
        <v>4900000</v>
      </c>
      <c r="X10" s="20"/>
      <c r="Y10" s="20">
        <v>4900000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6565</v>
      </c>
      <c r="I11" s="20">
        <v>5002</v>
      </c>
      <c r="J11" s="20">
        <v>11567</v>
      </c>
      <c r="K11" s="20">
        <v>5877</v>
      </c>
      <c r="L11" s="20">
        <v>5099</v>
      </c>
      <c r="M11" s="20">
        <v>1916</v>
      </c>
      <c r="N11" s="20">
        <v>12892</v>
      </c>
      <c r="O11" s="20"/>
      <c r="P11" s="20"/>
      <c r="Q11" s="20"/>
      <c r="R11" s="20"/>
      <c r="S11" s="20"/>
      <c r="T11" s="20"/>
      <c r="U11" s="20"/>
      <c r="V11" s="20"/>
      <c r="W11" s="20">
        <v>24459</v>
      </c>
      <c r="X11" s="20"/>
      <c r="Y11" s="20">
        <v>24459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-82512</v>
      </c>
      <c r="H14" s="20">
        <v>-2520</v>
      </c>
      <c r="I14" s="20">
        <v>-115552</v>
      </c>
      <c r="J14" s="20">
        <v>-200584</v>
      </c>
      <c r="K14" s="20"/>
      <c r="L14" s="20">
        <v>-2040</v>
      </c>
      <c r="M14" s="20">
        <v>-80403</v>
      </c>
      <c r="N14" s="20">
        <v>-82443</v>
      </c>
      <c r="O14" s="20"/>
      <c r="P14" s="20"/>
      <c r="Q14" s="20"/>
      <c r="R14" s="20"/>
      <c r="S14" s="20"/>
      <c r="T14" s="20"/>
      <c r="U14" s="20"/>
      <c r="V14" s="20"/>
      <c r="W14" s="20">
        <v>-283027</v>
      </c>
      <c r="X14" s="20"/>
      <c r="Y14" s="20">
        <v>-283027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880187</v>
      </c>
      <c r="H17" s="28">
        <f t="shared" si="0"/>
        <v>142610</v>
      </c>
      <c r="I17" s="28">
        <f t="shared" si="0"/>
        <v>-73791</v>
      </c>
      <c r="J17" s="28">
        <f t="shared" si="0"/>
        <v>949006</v>
      </c>
      <c r="K17" s="28">
        <f t="shared" si="0"/>
        <v>4059533</v>
      </c>
      <c r="L17" s="28">
        <f t="shared" si="0"/>
        <v>130186</v>
      </c>
      <c r="M17" s="28">
        <f t="shared" si="0"/>
        <v>-30493</v>
      </c>
      <c r="N17" s="28">
        <f t="shared" si="0"/>
        <v>4159226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5108232</v>
      </c>
      <c r="X17" s="28">
        <f t="shared" si="0"/>
        <v>0</v>
      </c>
      <c r="Y17" s="28">
        <f t="shared" si="0"/>
        <v>5108232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880187</v>
      </c>
      <c r="H38" s="2">
        <f t="shared" si="3"/>
        <v>142610</v>
      </c>
      <c r="I38" s="2">
        <f t="shared" si="3"/>
        <v>-73791</v>
      </c>
      <c r="J38" s="2">
        <f t="shared" si="3"/>
        <v>949006</v>
      </c>
      <c r="K38" s="2">
        <f t="shared" si="3"/>
        <v>4059533</v>
      </c>
      <c r="L38" s="2">
        <f t="shared" si="3"/>
        <v>130186</v>
      </c>
      <c r="M38" s="2">
        <f t="shared" si="3"/>
        <v>-30493</v>
      </c>
      <c r="N38" s="2">
        <f t="shared" si="3"/>
        <v>4159226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5108232</v>
      </c>
      <c r="X38" s="2">
        <f t="shared" si="3"/>
        <v>0</v>
      </c>
      <c r="Y38" s="2">
        <f t="shared" si="3"/>
        <v>5108232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880187</v>
      </c>
      <c r="I39" s="2">
        <f>+H40+I60</f>
        <v>1022797</v>
      </c>
      <c r="J39" s="2">
        <f>+G39</f>
        <v>0</v>
      </c>
      <c r="K39" s="2">
        <f>+I40+K60</f>
        <v>949006</v>
      </c>
      <c r="L39" s="2">
        <f>+K40+L60</f>
        <v>5008539</v>
      </c>
      <c r="M39" s="2">
        <f>+L40+M60</f>
        <v>5138725</v>
      </c>
      <c r="N39" s="2">
        <f>+K39</f>
        <v>949006</v>
      </c>
      <c r="O39" s="2">
        <f>+M40+O60</f>
        <v>5108232</v>
      </c>
      <c r="P39" s="2">
        <f>+O40+P60</f>
        <v>5108232</v>
      </c>
      <c r="Q39" s="2">
        <f>+P40+Q60</f>
        <v>5108232</v>
      </c>
      <c r="R39" s="2">
        <f>+O39</f>
        <v>5108232</v>
      </c>
      <c r="S39" s="2">
        <f>+Q40+S60</f>
        <v>5108232</v>
      </c>
      <c r="T39" s="2">
        <f>+S40+T60</f>
        <v>5108232</v>
      </c>
      <c r="U39" s="2">
        <f>+T40+U60</f>
        <v>5108232</v>
      </c>
      <c r="V39" s="2">
        <f>+S39</f>
        <v>5108232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880187</v>
      </c>
      <c r="H40" s="45">
        <f t="shared" si="4"/>
        <v>1022797</v>
      </c>
      <c r="I40" s="45">
        <f t="shared" si="4"/>
        <v>949006</v>
      </c>
      <c r="J40" s="45">
        <f>+I40</f>
        <v>949006</v>
      </c>
      <c r="K40" s="45">
        <f t="shared" si="4"/>
        <v>5008539</v>
      </c>
      <c r="L40" s="45">
        <f t="shared" si="4"/>
        <v>5138725</v>
      </c>
      <c r="M40" s="45">
        <f t="shared" si="4"/>
        <v>5108232</v>
      </c>
      <c r="N40" s="45">
        <f>+M40</f>
        <v>5108232</v>
      </c>
      <c r="O40" s="45">
        <f t="shared" si="4"/>
        <v>5108232</v>
      </c>
      <c r="P40" s="45">
        <f t="shared" si="4"/>
        <v>5108232</v>
      </c>
      <c r="Q40" s="45">
        <f t="shared" si="4"/>
        <v>5108232</v>
      </c>
      <c r="R40" s="45">
        <f>+Q40</f>
        <v>5108232</v>
      </c>
      <c r="S40" s="45">
        <f t="shared" si="4"/>
        <v>5108232</v>
      </c>
      <c r="T40" s="45">
        <f t="shared" si="4"/>
        <v>5108232</v>
      </c>
      <c r="U40" s="45">
        <f t="shared" si="4"/>
        <v>5108232</v>
      </c>
      <c r="V40" s="45">
        <f>+U40</f>
        <v>5108232</v>
      </c>
      <c r="W40" s="45">
        <f>+V40</f>
        <v>5108232</v>
      </c>
      <c r="X40" s="45">
        <f t="shared" si="4"/>
        <v>0</v>
      </c>
      <c r="Y40" s="45">
        <f t="shared" si="4"/>
        <v>5108232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10000002</v>
      </c>
      <c r="Y10" s="20">
        <v>-10000002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-1403934</v>
      </c>
      <c r="F14" s="20">
        <v>-1403934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-701970</v>
      </c>
      <c r="Y14" s="20">
        <v>701970</v>
      </c>
      <c r="Z14" s="21">
        <v>-100</v>
      </c>
      <c r="AA14" s="22">
        <v>-1403934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18596066</v>
      </c>
      <c r="F17" s="28">
        <f t="shared" si="0"/>
        <v>18596066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9298032</v>
      </c>
      <c r="Y17" s="28">
        <f t="shared" si="0"/>
        <v>-9298032</v>
      </c>
      <c r="Z17" s="29">
        <f>+IF(X17&lt;&gt;0,+(Y17/X17)*100,0)</f>
        <v>-100</v>
      </c>
      <c r="AA17" s="30">
        <f>SUM(AA6:AA16)</f>
        <v>18596066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-11500002</v>
      </c>
      <c r="Y26" s="20">
        <v>11500002</v>
      </c>
      <c r="Z26" s="21">
        <v>-100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-11500002</v>
      </c>
      <c r="Y27" s="28">
        <f t="shared" si="1"/>
        <v>11500002</v>
      </c>
      <c r="Z27" s="29">
        <f>+IF(X27&lt;&gt;0,+(Y27/X27)*100,0)</f>
        <v>-100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-4403934</v>
      </c>
      <c r="F38" s="2">
        <f t="shared" si="3"/>
        <v>-4403934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-2201970</v>
      </c>
      <c r="Y38" s="2">
        <f t="shared" si="3"/>
        <v>2201970</v>
      </c>
      <c r="Z38" s="34">
        <f>+IF(X38&lt;&gt;0,+(Y38/X38)*100,0)</f>
        <v>-100</v>
      </c>
      <c r="AA38" s="35">
        <f>+AA17+AA27+AA36</f>
        <v>-4403934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-4403934</v>
      </c>
      <c r="F40" s="45">
        <f t="shared" si="4"/>
        <v>-4403934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-2201970</v>
      </c>
      <c r="Y40" s="45">
        <f t="shared" si="4"/>
        <v>2201970</v>
      </c>
      <c r="Z40" s="46">
        <f>+IF(X40&lt;&gt;0,+(Y40/X40)*100,0)</f>
        <v>-100</v>
      </c>
      <c r="AA40" s="47">
        <f t="shared" si="4"/>
        <v>-4403934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6898429</v>
      </c>
      <c r="D7" s="18"/>
      <c r="E7" s="19">
        <v>15167942</v>
      </c>
      <c r="F7" s="20">
        <v>15167942</v>
      </c>
      <c r="G7" s="20">
        <v>568531</v>
      </c>
      <c r="H7" s="20">
        <v>467969</v>
      </c>
      <c r="I7" s="20">
        <v>622528</v>
      </c>
      <c r="J7" s="20">
        <v>1659028</v>
      </c>
      <c r="K7" s="20">
        <v>473603</v>
      </c>
      <c r="L7" s="20">
        <v>556206</v>
      </c>
      <c r="M7" s="20">
        <v>642030</v>
      </c>
      <c r="N7" s="20">
        <v>1671839</v>
      </c>
      <c r="O7" s="20"/>
      <c r="P7" s="20"/>
      <c r="Q7" s="20"/>
      <c r="R7" s="20"/>
      <c r="S7" s="20"/>
      <c r="T7" s="20"/>
      <c r="U7" s="20"/>
      <c r="V7" s="20"/>
      <c r="W7" s="20">
        <v>3330867</v>
      </c>
      <c r="X7" s="20">
        <v>7392061</v>
      </c>
      <c r="Y7" s="20">
        <v>-4061194</v>
      </c>
      <c r="Z7" s="21">
        <v>-54.939941648208801</v>
      </c>
      <c r="AA7" s="22">
        <v>15167942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633700</v>
      </c>
      <c r="F9" s="20">
        <v>633700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633700</v>
      </c>
      <c r="Y9" s="20">
        <v>-633700</v>
      </c>
      <c r="Z9" s="21">
        <v>-100</v>
      </c>
      <c r="AA9" s="22">
        <v>633700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717</v>
      </c>
      <c r="H11" s="20">
        <v>4768</v>
      </c>
      <c r="I11" s="20">
        <v>6881</v>
      </c>
      <c r="J11" s="20">
        <v>12366</v>
      </c>
      <c r="K11" s="20">
        <v>9874</v>
      </c>
      <c r="L11" s="20">
        <v>9584</v>
      </c>
      <c r="M11" s="20">
        <v>9874</v>
      </c>
      <c r="N11" s="20">
        <v>29332</v>
      </c>
      <c r="O11" s="20"/>
      <c r="P11" s="20"/>
      <c r="Q11" s="20"/>
      <c r="R11" s="20"/>
      <c r="S11" s="20"/>
      <c r="T11" s="20"/>
      <c r="U11" s="20"/>
      <c r="V11" s="20"/>
      <c r="W11" s="20">
        <v>41698</v>
      </c>
      <c r="X11" s="20"/>
      <c r="Y11" s="20">
        <v>41698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-16829019</v>
      </c>
      <c r="F14" s="20">
        <v>-16829019</v>
      </c>
      <c r="G14" s="20">
        <v>-30500</v>
      </c>
      <c r="H14" s="20"/>
      <c r="I14" s="20">
        <v>-20800</v>
      </c>
      <c r="J14" s="20">
        <v>-51300</v>
      </c>
      <c r="K14" s="20">
        <v>-31000</v>
      </c>
      <c r="L14" s="20">
        <v>-18200</v>
      </c>
      <c r="M14" s="20">
        <v>-68437</v>
      </c>
      <c r="N14" s="20">
        <v>-117637</v>
      </c>
      <c r="O14" s="20"/>
      <c r="P14" s="20"/>
      <c r="Q14" s="20"/>
      <c r="R14" s="20"/>
      <c r="S14" s="20"/>
      <c r="T14" s="20"/>
      <c r="U14" s="20"/>
      <c r="V14" s="20"/>
      <c r="W14" s="20">
        <v>-168937</v>
      </c>
      <c r="X14" s="20">
        <v>-6522506</v>
      </c>
      <c r="Y14" s="20">
        <v>6353569</v>
      </c>
      <c r="Z14" s="21">
        <v>-97.409937223515016</v>
      </c>
      <c r="AA14" s="22">
        <v>-16829019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6898429</v>
      </c>
      <c r="D17" s="26">
        <f>SUM(D6:D16)</f>
        <v>0</v>
      </c>
      <c r="E17" s="27">
        <f t="shared" si="0"/>
        <v>-1027377</v>
      </c>
      <c r="F17" s="28">
        <f t="shared" si="0"/>
        <v>-1027377</v>
      </c>
      <c r="G17" s="28">
        <f t="shared" si="0"/>
        <v>538748</v>
      </c>
      <c r="H17" s="28">
        <f t="shared" si="0"/>
        <v>472737</v>
      </c>
      <c r="I17" s="28">
        <f t="shared" si="0"/>
        <v>608609</v>
      </c>
      <c r="J17" s="28">
        <f t="shared" si="0"/>
        <v>1620094</v>
      </c>
      <c r="K17" s="28">
        <f t="shared" si="0"/>
        <v>452477</v>
      </c>
      <c r="L17" s="28">
        <f t="shared" si="0"/>
        <v>547590</v>
      </c>
      <c r="M17" s="28">
        <f t="shared" si="0"/>
        <v>583467</v>
      </c>
      <c r="N17" s="28">
        <f t="shared" si="0"/>
        <v>1583534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3203628</v>
      </c>
      <c r="X17" s="28">
        <f t="shared" si="0"/>
        <v>1503255</v>
      </c>
      <c r="Y17" s="28">
        <f t="shared" si="0"/>
        <v>1700373</v>
      </c>
      <c r="Z17" s="29">
        <f>+IF(X17&lt;&gt;0,+(Y17/X17)*100,0)</f>
        <v>113.11274534260653</v>
      </c>
      <c r="AA17" s="30">
        <f>SUM(AA6:AA16)</f>
        <v>-1027377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-3290000</v>
      </c>
      <c r="F26" s="20">
        <v>-3290000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-1644996</v>
      </c>
      <c r="Y26" s="20">
        <v>1644996</v>
      </c>
      <c r="Z26" s="21">
        <v>-100</v>
      </c>
      <c r="AA26" s="22">
        <v>-3290000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-3290000</v>
      </c>
      <c r="F27" s="28">
        <f t="shared" si="1"/>
        <v>-3290000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-1644996</v>
      </c>
      <c r="Y27" s="28">
        <f t="shared" si="1"/>
        <v>1644996</v>
      </c>
      <c r="Z27" s="29">
        <f>+IF(X27&lt;&gt;0,+(Y27/X27)*100,0)</f>
        <v>-100</v>
      </c>
      <c r="AA27" s="30">
        <f>SUM(AA21:AA26)</f>
        <v>-3290000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6898429</v>
      </c>
      <c r="D38" s="32">
        <f>+D17+D27+D36</f>
        <v>0</v>
      </c>
      <c r="E38" s="33">
        <f t="shared" si="3"/>
        <v>-4317377</v>
      </c>
      <c r="F38" s="2">
        <f t="shared" si="3"/>
        <v>-4317377</v>
      </c>
      <c r="G38" s="2">
        <f t="shared" si="3"/>
        <v>538748</v>
      </c>
      <c r="H38" s="2">
        <f t="shared" si="3"/>
        <v>472737</v>
      </c>
      <c r="I38" s="2">
        <f t="shared" si="3"/>
        <v>608609</v>
      </c>
      <c r="J38" s="2">
        <f t="shared" si="3"/>
        <v>1620094</v>
      </c>
      <c r="K38" s="2">
        <f t="shared" si="3"/>
        <v>452477</v>
      </c>
      <c r="L38" s="2">
        <f t="shared" si="3"/>
        <v>547590</v>
      </c>
      <c r="M38" s="2">
        <f t="shared" si="3"/>
        <v>583467</v>
      </c>
      <c r="N38" s="2">
        <f t="shared" si="3"/>
        <v>1583534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3203628</v>
      </c>
      <c r="X38" s="2">
        <f t="shared" si="3"/>
        <v>-141741</v>
      </c>
      <c r="Y38" s="2">
        <f t="shared" si="3"/>
        <v>3345369</v>
      </c>
      <c r="Z38" s="34">
        <f>+IF(X38&lt;&gt;0,+(Y38/X38)*100,0)</f>
        <v>-2360.1985311236695</v>
      </c>
      <c r="AA38" s="35">
        <f>+AA17+AA27+AA36</f>
        <v>-4317377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538748</v>
      </c>
      <c r="I39" s="2">
        <f>+H40+I60</f>
        <v>1011485</v>
      </c>
      <c r="J39" s="2">
        <f>+G39</f>
        <v>0</v>
      </c>
      <c r="K39" s="2">
        <f>+I40+K60</f>
        <v>1620094</v>
      </c>
      <c r="L39" s="2">
        <f>+K40+L60</f>
        <v>2072571</v>
      </c>
      <c r="M39" s="2">
        <f>+L40+M60</f>
        <v>2620161</v>
      </c>
      <c r="N39" s="2">
        <f>+K39</f>
        <v>1620094</v>
      </c>
      <c r="O39" s="2">
        <f>+M40+O60</f>
        <v>3203628</v>
      </c>
      <c r="P39" s="2">
        <f>+O40+P60</f>
        <v>3203628</v>
      </c>
      <c r="Q39" s="2">
        <f>+P40+Q60</f>
        <v>3203628</v>
      </c>
      <c r="R39" s="2">
        <f>+O39</f>
        <v>3203628</v>
      </c>
      <c r="S39" s="2">
        <f>+Q40+S60</f>
        <v>3203628</v>
      </c>
      <c r="T39" s="2">
        <f>+S40+T60</f>
        <v>3203628</v>
      </c>
      <c r="U39" s="2">
        <f>+T40+U60</f>
        <v>3203628</v>
      </c>
      <c r="V39" s="2">
        <f>+S39</f>
        <v>3203628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6898429</v>
      </c>
      <c r="D40" s="43">
        <f t="shared" ref="D40:AA40" si="4">+D38+D39</f>
        <v>0</v>
      </c>
      <c r="E40" s="44">
        <f t="shared" si="4"/>
        <v>-4317377</v>
      </c>
      <c r="F40" s="45">
        <f t="shared" si="4"/>
        <v>-4317377</v>
      </c>
      <c r="G40" s="45">
        <f t="shared" si="4"/>
        <v>538748</v>
      </c>
      <c r="H40" s="45">
        <f t="shared" si="4"/>
        <v>1011485</v>
      </c>
      <c r="I40" s="45">
        <f t="shared" si="4"/>
        <v>1620094</v>
      </c>
      <c r="J40" s="45">
        <f>+I40</f>
        <v>1620094</v>
      </c>
      <c r="K40" s="45">
        <f t="shared" si="4"/>
        <v>2072571</v>
      </c>
      <c r="L40" s="45">
        <f t="shared" si="4"/>
        <v>2620161</v>
      </c>
      <c r="M40" s="45">
        <f t="shared" si="4"/>
        <v>3203628</v>
      </c>
      <c r="N40" s="45">
        <f>+M40</f>
        <v>3203628</v>
      </c>
      <c r="O40" s="45">
        <f t="shared" si="4"/>
        <v>3203628</v>
      </c>
      <c r="P40" s="45">
        <f t="shared" si="4"/>
        <v>3203628</v>
      </c>
      <c r="Q40" s="45">
        <f t="shared" si="4"/>
        <v>3203628</v>
      </c>
      <c r="R40" s="45">
        <f>+Q40</f>
        <v>3203628</v>
      </c>
      <c r="S40" s="45">
        <f t="shared" si="4"/>
        <v>3203628</v>
      </c>
      <c r="T40" s="45">
        <f t="shared" si="4"/>
        <v>3203628</v>
      </c>
      <c r="U40" s="45">
        <f t="shared" si="4"/>
        <v>3203628</v>
      </c>
      <c r="V40" s="45">
        <f>+U40</f>
        <v>3203628</v>
      </c>
      <c r="W40" s="45">
        <f>+V40</f>
        <v>3203628</v>
      </c>
      <c r="X40" s="45">
        <f t="shared" si="4"/>
        <v>-141741</v>
      </c>
      <c r="Y40" s="45">
        <f t="shared" si="4"/>
        <v>3345369</v>
      </c>
      <c r="Z40" s="46">
        <f>+IF(X40&lt;&gt;0,+(Y40/X40)*100,0)</f>
        <v>-2360.1985311236695</v>
      </c>
      <c r="AA40" s="47">
        <f t="shared" si="4"/>
        <v>-4317377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33162380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16581192</v>
      </c>
      <c r="Y7" s="20">
        <v>-16581192</v>
      </c>
      <c r="Z7" s="21">
        <v>-100</v>
      </c>
      <c r="AA7" s="22">
        <v>33162380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-1392175</v>
      </c>
      <c r="D10" s="18"/>
      <c r="E10" s="19"/>
      <c r="F10" s="20">
        <v>31000000</v>
      </c>
      <c r="G10" s="20"/>
      <c r="H10" s="20"/>
      <c r="I10" s="20"/>
      <c r="J10" s="20"/>
      <c r="K10" s="20">
        <v>18067175</v>
      </c>
      <c r="L10" s="20"/>
      <c r="M10" s="20"/>
      <c r="N10" s="20">
        <v>18067175</v>
      </c>
      <c r="O10" s="20"/>
      <c r="P10" s="20"/>
      <c r="Q10" s="20"/>
      <c r="R10" s="20"/>
      <c r="S10" s="20"/>
      <c r="T10" s="20"/>
      <c r="U10" s="20"/>
      <c r="V10" s="20"/>
      <c r="W10" s="20">
        <v>18067175</v>
      </c>
      <c r="X10" s="20">
        <v>15499998</v>
      </c>
      <c r="Y10" s="20">
        <v>2567177</v>
      </c>
      <c r="Z10" s="21">
        <v>16.562434395152824</v>
      </c>
      <c r="AA10" s="22">
        <v>31000000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-9530474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-4765236</v>
      </c>
      <c r="Y14" s="20">
        <v>4765236</v>
      </c>
      <c r="Z14" s="21">
        <v>-100</v>
      </c>
      <c r="AA14" s="22">
        <v>-9530474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-1392175</v>
      </c>
      <c r="D17" s="26">
        <f>SUM(D6:D16)</f>
        <v>0</v>
      </c>
      <c r="E17" s="27">
        <f t="shared" si="0"/>
        <v>0</v>
      </c>
      <c r="F17" s="28">
        <f t="shared" si="0"/>
        <v>54631906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18067175</v>
      </c>
      <c r="L17" s="28">
        <f t="shared" si="0"/>
        <v>0</v>
      </c>
      <c r="M17" s="28">
        <f t="shared" si="0"/>
        <v>0</v>
      </c>
      <c r="N17" s="28">
        <f t="shared" si="0"/>
        <v>18067175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18067175</v>
      </c>
      <c r="X17" s="28">
        <f t="shared" si="0"/>
        <v>27315954</v>
      </c>
      <c r="Y17" s="28">
        <f t="shared" si="0"/>
        <v>-9248779</v>
      </c>
      <c r="Z17" s="29">
        <f>+IF(X17&lt;&gt;0,+(Y17/X17)*100,0)</f>
        <v>-33.858524582374095</v>
      </c>
      <c r="AA17" s="30">
        <f>SUM(AA6:AA16)</f>
        <v>54631906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-15499998</v>
      </c>
      <c r="Y26" s="20">
        <v>15499998</v>
      </c>
      <c r="Z26" s="21">
        <v>-100</v>
      </c>
      <c r="AA26" s="22">
        <v>-31000000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-15499998</v>
      </c>
      <c r="Y27" s="28">
        <f t="shared" si="1"/>
        <v>15499998</v>
      </c>
      <c r="Z27" s="29">
        <f>+IF(X27&lt;&gt;0,+(Y27/X27)*100,0)</f>
        <v>-100</v>
      </c>
      <c r="AA27" s="30">
        <f>SUM(AA21:AA26)</f>
        <v>-31000000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-1392175</v>
      </c>
      <c r="D38" s="32">
        <f>+D17+D27+D36</f>
        <v>0</v>
      </c>
      <c r="E38" s="33">
        <f t="shared" si="3"/>
        <v>0</v>
      </c>
      <c r="F38" s="2">
        <f t="shared" si="3"/>
        <v>23631906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18067175</v>
      </c>
      <c r="L38" s="2">
        <f t="shared" si="3"/>
        <v>0</v>
      </c>
      <c r="M38" s="2">
        <f t="shared" si="3"/>
        <v>0</v>
      </c>
      <c r="N38" s="2">
        <f t="shared" si="3"/>
        <v>18067175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18067175</v>
      </c>
      <c r="X38" s="2">
        <f t="shared" si="3"/>
        <v>11815956</v>
      </c>
      <c r="Y38" s="2">
        <f t="shared" si="3"/>
        <v>6251219</v>
      </c>
      <c r="Z38" s="34">
        <f>+IF(X38&lt;&gt;0,+(Y38/X38)*100,0)</f>
        <v>52.904894026348778</v>
      </c>
      <c r="AA38" s="35">
        <f>+AA17+AA27+AA36</f>
        <v>23631906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18067175</v>
      </c>
      <c r="M39" s="2">
        <f>+L40+M60</f>
        <v>18067175</v>
      </c>
      <c r="N39" s="2">
        <f>+K39</f>
        <v>0</v>
      </c>
      <c r="O39" s="2">
        <f>+M40+O60</f>
        <v>18067175</v>
      </c>
      <c r="P39" s="2">
        <f>+O40+P60</f>
        <v>18067175</v>
      </c>
      <c r="Q39" s="2">
        <f>+P40+Q60</f>
        <v>18067175</v>
      </c>
      <c r="R39" s="2">
        <f>+O39</f>
        <v>18067175</v>
      </c>
      <c r="S39" s="2">
        <f>+Q40+S60</f>
        <v>18067175</v>
      </c>
      <c r="T39" s="2">
        <f>+S40+T60</f>
        <v>18067175</v>
      </c>
      <c r="U39" s="2">
        <f>+T40+U60</f>
        <v>18067175</v>
      </c>
      <c r="V39" s="2">
        <f>+S39</f>
        <v>18067175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-1392175</v>
      </c>
      <c r="D40" s="43">
        <f t="shared" ref="D40:AA40" si="4">+D38+D39</f>
        <v>0</v>
      </c>
      <c r="E40" s="44">
        <f t="shared" si="4"/>
        <v>0</v>
      </c>
      <c r="F40" s="45">
        <f t="shared" si="4"/>
        <v>23631906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18067175</v>
      </c>
      <c r="L40" s="45">
        <f t="shared" si="4"/>
        <v>18067175</v>
      </c>
      <c r="M40" s="45">
        <f t="shared" si="4"/>
        <v>18067175</v>
      </c>
      <c r="N40" s="45">
        <f>+M40</f>
        <v>18067175</v>
      </c>
      <c r="O40" s="45">
        <f t="shared" si="4"/>
        <v>18067175</v>
      </c>
      <c r="P40" s="45">
        <f t="shared" si="4"/>
        <v>18067175</v>
      </c>
      <c r="Q40" s="45">
        <f t="shared" si="4"/>
        <v>18067175</v>
      </c>
      <c r="R40" s="45">
        <f>+Q40</f>
        <v>18067175</v>
      </c>
      <c r="S40" s="45">
        <f t="shared" si="4"/>
        <v>18067175</v>
      </c>
      <c r="T40" s="45">
        <f t="shared" si="4"/>
        <v>18067175</v>
      </c>
      <c r="U40" s="45">
        <f t="shared" si="4"/>
        <v>18067175</v>
      </c>
      <c r="V40" s="45">
        <f>+U40</f>
        <v>18067175</v>
      </c>
      <c r="W40" s="45">
        <f>+V40</f>
        <v>18067175</v>
      </c>
      <c r="X40" s="45">
        <f t="shared" si="4"/>
        <v>11815956</v>
      </c>
      <c r="Y40" s="45">
        <f t="shared" si="4"/>
        <v>6251219</v>
      </c>
      <c r="Z40" s="46">
        <f>+IF(X40&lt;&gt;0,+(Y40/X40)*100,0)</f>
        <v>52.904894026348778</v>
      </c>
      <c r="AA40" s="47">
        <f t="shared" si="4"/>
        <v>23631906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-1395674</v>
      </c>
      <c r="D14" s="18"/>
      <c r="E14" s="19">
        <v>-720000</v>
      </c>
      <c r="F14" s="20">
        <v>-720000</v>
      </c>
      <c r="G14" s="20"/>
      <c r="H14" s="20">
        <v>-54696</v>
      </c>
      <c r="I14" s="20">
        <v>-46356</v>
      </c>
      <c r="J14" s="20">
        <v>-101052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-101052</v>
      </c>
      <c r="X14" s="20">
        <v>-360000</v>
      </c>
      <c r="Y14" s="20">
        <v>258948</v>
      </c>
      <c r="Z14" s="21">
        <v>-71.930000000000007</v>
      </c>
      <c r="AA14" s="22">
        <v>-720000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-1395674</v>
      </c>
      <c r="D17" s="26">
        <f>SUM(D6:D16)</f>
        <v>0</v>
      </c>
      <c r="E17" s="27">
        <f t="shared" si="0"/>
        <v>-720000</v>
      </c>
      <c r="F17" s="28">
        <f t="shared" si="0"/>
        <v>-720000</v>
      </c>
      <c r="G17" s="28">
        <f t="shared" si="0"/>
        <v>0</v>
      </c>
      <c r="H17" s="28">
        <f t="shared" si="0"/>
        <v>-54696</v>
      </c>
      <c r="I17" s="28">
        <f t="shared" si="0"/>
        <v>-46356</v>
      </c>
      <c r="J17" s="28">
        <f t="shared" si="0"/>
        <v>-101052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-101052</v>
      </c>
      <c r="X17" s="28">
        <f t="shared" si="0"/>
        <v>-360000</v>
      </c>
      <c r="Y17" s="28">
        <f t="shared" si="0"/>
        <v>258948</v>
      </c>
      <c r="Z17" s="29">
        <f>+IF(X17&lt;&gt;0,+(Y17/X17)*100,0)</f>
        <v>-71.930000000000007</v>
      </c>
      <c r="AA17" s="30">
        <f>SUM(AA6:AA16)</f>
        <v>-720000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>
        <v>20842</v>
      </c>
      <c r="J33" s="36">
        <v>20842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20842</v>
      </c>
      <c r="X33" s="36"/>
      <c r="Y33" s="20">
        <v>20842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20842</v>
      </c>
      <c r="J36" s="28">
        <f t="shared" si="2"/>
        <v>20842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20842</v>
      </c>
      <c r="X36" s="28">
        <f t="shared" si="2"/>
        <v>0</v>
      </c>
      <c r="Y36" s="28">
        <f t="shared" si="2"/>
        <v>20842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-1395674</v>
      </c>
      <c r="D38" s="32">
        <f>+D17+D27+D36</f>
        <v>0</v>
      </c>
      <c r="E38" s="33">
        <f t="shared" si="3"/>
        <v>-720000</v>
      </c>
      <c r="F38" s="2">
        <f t="shared" si="3"/>
        <v>-720000</v>
      </c>
      <c r="G38" s="2">
        <f t="shared" si="3"/>
        <v>0</v>
      </c>
      <c r="H38" s="2">
        <f t="shared" si="3"/>
        <v>-54696</v>
      </c>
      <c r="I38" s="2">
        <f t="shared" si="3"/>
        <v>-25514</v>
      </c>
      <c r="J38" s="2">
        <f t="shared" si="3"/>
        <v>-80210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-80210</v>
      </c>
      <c r="X38" s="2">
        <f t="shared" si="3"/>
        <v>-360000</v>
      </c>
      <c r="Y38" s="2">
        <f t="shared" si="3"/>
        <v>279790</v>
      </c>
      <c r="Z38" s="34">
        <f>+IF(X38&lt;&gt;0,+(Y38/X38)*100,0)</f>
        <v>-77.719444444444434</v>
      </c>
      <c r="AA38" s="35">
        <f>+AA17+AA27+AA36</f>
        <v>-720000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-54696</v>
      </c>
      <c r="J39" s="2">
        <f>+G39</f>
        <v>0</v>
      </c>
      <c r="K39" s="2">
        <f>+I40+K60</f>
        <v>-80210</v>
      </c>
      <c r="L39" s="2">
        <f>+K40+L60</f>
        <v>-80210</v>
      </c>
      <c r="M39" s="2">
        <f>+L40+M60</f>
        <v>-80210</v>
      </c>
      <c r="N39" s="2">
        <f>+K39</f>
        <v>-80210</v>
      </c>
      <c r="O39" s="2">
        <f>+M40+O60</f>
        <v>-80210</v>
      </c>
      <c r="P39" s="2">
        <f>+O40+P60</f>
        <v>-80210</v>
      </c>
      <c r="Q39" s="2">
        <f>+P40+Q60</f>
        <v>-80210</v>
      </c>
      <c r="R39" s="2">
        <f>+O39</f>
        <v>-80210</v>
      </c>
      <c r="S39" s="2">
        <f>+Q40+S60</f>
        <v>-80210</v>
      </c>
      <c r="T39" s="2">
        <f>+S40+T60</f>
        <v>-80210</v>
      </c>
      <c r="U39" s="2">
        <f>+T40+U60</f>
        <v>-80210</v>
      </c>
      <c r="V39" s="2">
        <f>+S39</f>
        <v>-80210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-1395674</v>
      </c>
      <c r="D40" s="43">
        <f t="shared" ref="D40:AA40" si="4">+D38+D39</f>
        <v>0</v>
      </c>
      <c r="E40" s="44">
        <f t="shared" si="4"/>
        <v>-720000</v>
      </c>
      <c r="F40" s="45">
        <f t="shared" si="4"/>
        <v>-720000</v>
      </c>
      <c r="G40" s="45">
        <f t="shared" si="4"/>
        <v>0</v>
      </c>
      <c r="H40" s="45">
        <f t="shared" si="4"/>
        <v>-54696</v>
      </c>
      <c r="I40" s="45">
        <f t="shared" si="4"/>
        <v>-80210</v>
      </c>
      <c r="J40" s="45">
        <f>+I40</f>
        <v>-80210</v>
      </c>
      <c r="K40" s="45">
        <f t="shared" si="4"/>
        <v>-80210</v>
      </c>
      <c r="L40" s="45">
        <f t="shared" si="4"/>
        <v>-80210</v>
      </c>
      <c r="M40" s="45">
        <f t="shared" si="4"/>
        <v>-80210</v>
      </c>
      <c r="N40" s="45">
        <f>+M40</f>
        <v>-80210</v>
      </c>
      <c r="O40" s="45">
        <f t="shared" si="4"/>
        <v>-80210</v>
      </c>
      <c r="P40" s="45">
        <f t="shared" si="4"/>
        <v>-80210</v>
      </c>
      <c r="Q40" s="45">
        <f t="shared" si="4"/>
        <v>-80210</v>
      </c>
      <c r="R40" s="45">
        <f>+Q40</f>
        <v>-80210</v>
      </c>
      <c r="S40" s="45">
        <f t="shared" si="4"/>
        <v>-80210</v>
      </c>
      <c r="T40" s="45">
        <f t="shared" si="4"/>
        <v>-80210</v>
      </c>
      <c r="U40" s="45">
        <f t="shared" si="4"/>
        <v>-80210</v>
      </c>
      <c r="V40" s="45">
        <f>+U40</f>
        <v>-80210</v>
      </c>
      <c r="W40" s="45">
        <f>+V40</f>
        <v>-80210</v>
      </c>
      <c r="X40" s="45">
        <f t="shared" si="4"/>
        <v>-360000</v>
      </c>
      <c r="Y40" s="45">
        <f t="shared" si="4"/>
        <v>279790</v>
      </c>
      <c r="Z40" s="46">
        <f>+IF(X40&lt;&gt;0,+(Y40/X40)*100,0)</f>
        <v>-77.719444444444434</v>
      </c>
      <c r="AA40" s="47">
        <f t="shared" si="4"/>
        <v>-720000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-20000000</v>
      </c>
      <c r="F26" s="20">
        <v>-20000000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-10000002</v>
      </c>
      <c r="Y26" s="20">
        <v>10000002</v>
      </c>
      <c r="Z26" s="21">
        <v>-100</v>
      </c>
      <c r="AA26" s="22">
        <v>-20000000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-10000002</v>
      </c>
      <c r="Y27" s="28">
        <f t="shared" si="1"/>
        <v>10000002</v>
      </c>
      <c r="Z27" s="29">
        <f>+IF(X27&lt;&gt;0,+(Y27/X27)*100,0)</f>
        <v>-100</v>
      </c>
      <c r="AA27" s="30">
        <f>SUM(AA21:AA26)</f>
        <v>-20000000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-20000000</v>
      </c>
      <c r="F38" s="2">
        <f t="shared" si="3"/>
        <v>-20000000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-10000002</v>
      </c>
      <c r="Y38" s="2">
        <f t="shared" si="3"/>
        <v>10000002</v>
      </c>
      <c r="Z38" s="34">
        <f>+IF(X38&lt;&gt;0,+(Y38/X38)*100,0)</f>
        <v>-100</v>
      </c>
      <c r="AA38" s="35">
        <f>+AA17+AA27+AA36</f>
        <v>-20000000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-20000000</v>
      </c>
      <c r="F40" s="45">
        <f t="shared" si="4"/>
        <v>-20000000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-10000002</v>
      </c>
      <c r="Y40" s="45">
        <f t="shared" si="4"/>
        <v>10000002</v>
      </c>
      <c r="Z40" s="46">
        <f>+IF(X40&lt;&gt;0,+(Y40/X40)*100,0)</f>
        <v>-100</v>
      </c>
      <c r="AA40" s="47">
        <f t="shared" si="4"/>
        <v>-20000000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</v>
      </c>
      <c r="F14" s="20">
        <v>-19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</v>
      </c>
      <c r="Y14" s="20">
        <v>19</v>
      </c>
      <c r="Z14" s="21">
        <v>-100</v>
      </c>
      <c r="AA14" s="22">
        <v>-19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</v>
      </c>
      <c r="F17" s="28">
        <f t="shared" si="0"/>
        <v>-19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</v>
      </c>
      <c r="Y17" s="28">
        <f t="shared" si="0"/>
        <v>19</v>
      </c>
      <c r="Z17" s="29">
        <f>+IF(X17&lt;&gt;0,+(Y17/X17)*100,0)</f>
        <v>-100</v>
      </c>
      <c r="AA17" s="30">
        <f>SUM(AA6:AA16)</f>
        <v>-19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</v>
      </c>
      <c r="F38" s="2">
        <f t="shared" si="3"/>
        <v>-19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</v>
      </c>
      <c r="Y38" s="2">
        <f t="shared" si="3"/>
        <v>19</v>
      </c>
      <c r="Z38" s="34">
        <f>+IF(X38&lt;&gt;0,+(Y38/X38)*100,0)</f>
        <v>-100</v>
      </c>
      <c r="AA38" s="35">
        <f>+AA17+AA27+AA36</f>
        <v>-19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</v>
      </c>
      <c r="Y40" s="45">
        <f t="shared" si="4"/>
        <v>19</v>
      </c>
      <c r="Z40" s="46">
        <f>+IF(X40&lt;&gt;0,+(Y40/X40)*100,0)</f>
        <v>-100</v>
      </c>
      <c r="AA40" s="47">
        <f t="shared" si="4"/>
        <v>-19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4325811</v>
      </c>
      <c r="D14" s="18"/>
      <c r="E14" s="19">
        <v>3384907</v>
      </c>
      <c r="F14" s="20">
        <v>3384907</v>
      </c>
      <c r="G14" s="20">
        <v>573815</v>
      </c>
      <c r="H14" s="20">
        <v>2256920</v>
      </c>
      <c r="I14" s="20"/>
      <c r="J14" s="20">
        <v>2830735</v>
      </c>
      <c r="K14" s="20">
        <v>586016</v>
      </c>
      <c r="L14" s="20">
        <v>716866</v>
      </c>
      <c r="M14" s="20">
        <v>457482</v>
      </c>
      <c r="N14" s="20">
        <v>1760364</v>
      </c>
      <c r="O14" s="20"/>
      <c r="P14" s="20"/>
      <c r="Q14" s="20"/>
      <c r="R14" s="20"/>
      <c r="S14" s="20"/>
      <c r="T14" s="20"/>
      <c r="U14" s="20"/>
      <c r="V14" s="20"/>
      <c r="W14" s="20">
        <v>4591099</v>
      </c>
      <c r="X14" s="20">
        <v>1692450</v>
      </c>
      <c r="Y14" s="20">
        <v>2898649</v>
      </c>
      <c r="Z14" s="21">
        <v>171.26940234571185</v>
      </c>
      <c r="AA14" s="22">
        <v>3384907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4325811</v>
      </c>
      <c r="D17" s="26">
        <f>SUM(D6:D16)</f>
        <v>0</v>
      </c>
      <c r="E17" s="27">
        <f t="shared" si="0"/>
        <v>3384907</v>
      </c>
      <c r="F17" s="28">
        <f t="shared" si="0"/>
        <v>3384907</v>
      </c>
      <c r="G17" s="28">
        <f t="shared" si="0"/>
        <v>573815</v>
      </c>
      <c r="H17" s="28">
        <f t="shared" si="0"/>
        <v>2256920</v>
      </c>
      <c r="I17" s="28">
        <f t="shared" si="0"/>
        <v>0</v>
      </c>
      <c r="J17" s="28">
        <f t="shared" si="0"/>
        <v>2830735</v>
      </c>
      <c r="K17" s="28">
        <f t="shared" si="0"/>
        <v>586016</v>
      </c>
      <c r="L17" s="28">
        <f t="shared" si="0"/>
        <v>716866</v>
      </c>
      <c r="M17" s="28">
        <f t="shared" si="0"/>
        <v>457482</v>
      </c>
      <c r="N17" s="28">
        <f t="shared" si="0"/>
        <v>1760364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4591099</v>
      </c>
      <c r="X17" s="28">
        <f t="shared" si="0"/>
        <v>1692450</v>
      </c>
      <c r="Y17" s="28">
        <f t="shared" si="0"/>
        <v>2898649</v>
      </c>
      <c r="Z17" s="29">
        <f>+IF(X17&lt;&gt;0,+(Y17/X17)*100,0)</f>
        <v>171.26940234571185</v>
      </c>
      <c r="AA17" s="30">
        <f>SUM(AA6:AA16)</f>
        <v>3384907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-11662000</v>
      </c>
      <c r="F26" s="20">
        <v>-11662000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-5830998</v>
      </c>
      <c r="Y26" s="20">
        <v>5830998</v>
      </c>
      <c r="Z26" s="21">
        <v>-100</v>
      </c>
      <c r="AA26" s="22">
        <v>-11662000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-11662000</v>
      </c>
      <c r="F27" s="28">
        <f t="shared" si="1"/>
        <v>-11662000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-5830998</v>
      </c>
      <c r="Y27" s="28">
        <f t="shared" si="1"/>
        <v>5830998</v>
      </c>
      <c r="Z27" s="29">
        <f>+IF(X27&lt;&gt;0,+(Y27/X27)*100,0)</f>
        <v>-100</v>
      </c>
      <c r="AA27" s="30">
        <f>SUM(AA21:AA26)</f>
        <v>-11662000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4325811</v>
      </c>
      <c r="D38" s="32">
        <f>+D17+D27+D36</f>
        <v>0</v>
      </c>
      <c r="E38" s="33">
        <f t="shared" si="3"/>
        <v>-8277093</v>
      </c>
      <c r="F38" s="2">
        <f t="shared" si="3"/>
        <v>-8277093</v>
      </c>
      <c r="G38" s="2">
        <f t="shared" si="3"/>
        <v>573815</v>
      </c>
      <c r="H38" s="2">
        <f t="shared" si="3"/>
        <v>2256920</v>
      </c>
      <c r="I38" s="2">
        <f t="shared" si="3"/>
        <v>0</v>
      </c>
      <c r="J38" s="2">
        <f t="shared" si="3"/>
        <v>2830735</v>
      </c>
      <c r="K38" s="2">
        <f t="shared" si="3"/>
        <v>586016</v>
      </c>
      <c r="L38" s="2">
        <f t="shared" si="3"/>
        <v>716866</v>
      </c>
      <c r="M38" s="2">
        <f t="shared" si="3"/>
        <v>457482</v>
      </c>
      <c r="N38" s="2">
        <f t="shared" si="3"/>
        <v>1760364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4591099</v>
      </c>
      <c r="X38" s="2">
        <f t="shared" si="3"/>
        <v>-4138548</v>
      </c>
      <c r="Y38" s="2">
        <f t="shared" si="3"/>
        <v>8729647</v>
      </c>
      <c r="Z38" s="34">
        <f>+IF(X38&lt;&gt;0,+(Y38/X38)*100,0)</f>
        <v>-210.93501875537024</v>
      </c>
      <c r="AA38" s="35">
        <f>+AA17+AA27+AA36</f>
        <v>-8277093</v>
      </c>
    </row>
    <row r="39" spans="1:27" x14ac:dyDescent="0.25">
      <c r="A39" s="23" t="s">
        <v>60</v>
      </c>
      <c r="B39" s="17"/>
      <c r="C39" s="32">
        <v>5878283</v>
      </c>
      <c r="D39" s="32"/>
      <c r="E39" s="33"/>
      <c r="F39" s="2"/>
      <c r="G39" s="2"/>
      <c r="H39" s="2">
        <f>+G40+H60</f>
        <v>573815</v>
      </c>
      <c r="I39" s="2">
        <f>+H40+I60</f>
        <v>2830735</v>
      </c>
      <c r="J39" s="2">
        <f>+G39</f>
        <v>0</v>
      </c>
      <c r="K39" s="2">
        <f>+I40+K60</f>
        <v>2830735</v>
      </c>
      <c r="L39" s="2">
        <f>+K40+L60</f>
        <v>7322144</v>
      </c>
      <c r="M39" s="2">
        <f>+L40+M60</f>
        <v>8039010</v>
      </c>
      <c r="N39" s="2">
        <f>+K39</f>
        <v>2830735</v>
      </c>
      <c r="O39" s="2">
        <f>+M40+O60</f>
        <v>8496492</v>
      </c>
      <c r="P39" s="2">
        <f>+O40+P60</f>
        <v>8496492</v>
      </c>
      <c r="Q39" s="2">
        <f>+P40+Q60</f>
        <v>8496492</v>
      </c>
      <c r="R39" s="2">
        <f>+O39</f>
        <v>8496492</v>
      </c>
      <c r="S39" s="2">
        <f>+Q40+S60</f>
        <v>8496492</v>
      </c>
      <c r="T39" s="2">
        <f>+S40+T60</f>
        <v>8496492</v>
      </c>
      <c r="U39" s="2">
        <f>+T40+U60</f>
        <v>8496492</v>
      </c>
      <c r="V39" s="2">
        <f>+S39</f>
        <v>8496492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10204094</v>
      </c>
      <c r="D40" s="43">
        <f t="shared" ref="D40:AA40" si="4">+D38+D39</f>
        <v>0</v>
      </c>
      <c r="E40" s="44">
        <f t="shared" si="4"/>
        <v>-8277093</v>
      </c>
      <c r="F40" s="45">
        <f t="shared" si="4"/>
        <v>-8277093</v>
      </c>
      <c r="G40" s="45">
        <f t="shared" si="4"/>
        <v>573815</v>
      </c>
      <c r="H40" s="45">
        <f t="shared" si="4"/>
        <v>2830735</v>
      </c>
      <c r="I40" s="45">
        <f t="shared" si="4"/>
        <v>2830735</v>
      </c>
      <c r="J40" s="45">
        <f>+I40</f>
        <v>2830735</v>
      </c>
      <c r="K40" s="45">
        <f t="shared" si="4"/>
        <v>3416751</v>
      </c>
      <c r="L40" s="45">
        <f t="shared" si="4"/>
        <v>8039010</v>
      </c>
      <c r="M40" s="45">
        <f t="shared" si="4"/>
        <v>8496492</v>
      </c>
      <c r="N40" s="45">
        <f>+M40</f>
        <v>8496492</v>
      </c>
      <c r="O40" s="45">
        <f t="shared" si="4"/>
        <v>8496492</v>
      </c>
      <c r="P40" s="45">
        <f t="shared" si="4"/>
        <v>8496492</v>
      </c>
      <c r="Q40" s="45">
        <f t="shared" si="4"/>
        <v>8496492</v>
      </c>
      <c r="R40" s="45">
        <f>+Q40</f>
        <v>8496492</v>
      </c>
      <c r="S40" s="45">
        <f t="shared" si="4"/>
        <v>8496492</v>
      </c>
      <c r="T40" s="45">
        <f t="shared" si="4"/>
        <v>8496492</v>
      </c>
      <c r="U40" s="45">
        <f t="shared" si="4"/>
        <v>8496492</v>
      </c>
      <c r="V40" s="45">
        <f>+U40</f>
        <v>8496492</v>
      </c>
      <c r="W40" s="45">
        <f>+V40</f>
        <v>8496492</v>
      </c>
      <c r="X40" s="45">
        <f t="shared" si="4"/>
        <v>-4138548</v>
      </c>
      <c r="Y40" s="45">
        <f t="shared" si="4"/>
        <v>8729647</v>
      </c>
      <c r="Z40" s="46">
        <f>+IF(X40&lt;&gt;0,+(Y40/X40)*100,0)</f>
        <v>-210.93501875537024</v>
      </c>
      <c r="AA40" s="47">
        <f t="shared" si="4"/>
        <v>-8277093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3905393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-6683868</v>
      </c>
      <c r="D14" s="18"/>
      <c r="E14" s="19">
        <v>-26315768</v>
      </c>
      <c r="F14" s="20">
        <v>-26315768</v>
      </c>
      <c r="G14" s="20">
        <v>-741212</v>
      </c>
      <c r="H14" s="20">
        <v>-839665</v>
      </c>
      <c r="I14" s="20">
        <v>-689211</v>
      </c>
      <c r="J14" s="20">
        <v>-2270088</v>
      </c>
      <c r="K14" s="20">
        <v>-738581</v>
      </c>
      <c r="L14" s="20">
        <v>-650715</v>
      </c>
      <c r="M14" s="20">
        <v>-769474</v>
      </c>
      <c r="N14" s="20">
        <v>-2158770</v>
      </c>
      <c r="O14" s="20"/>
      <c r="P14" s="20"/>
      <c r="Q14" s="20"/>
      <c r="R14" s="20"/>
      <c r="S14" s="20"/>
      <c r="T14" s="20"/>
      <c r="U14" s="20"/>
      <c r="V14" s="20"/>
      <c r="W14" s="20">
        <v>-4428858</v>
      </c>
      <c r="X14" s="20">
        <v>-13157886</v>
      </c>
      <c r="Y14" s="20">
        <v>8729028</v>
      </c>
      <c r="Z14" s="21">
        <v>-66.34065685019614</v>
      </c>
      <c r="AA14" s="22">
        <v>-26315768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-6683868</v>
      </c>
      <c r="D17" s="26">
        <f>SUM(D6:D16)</f>
        <v>0</v>
      </c>
      <c r="E17" s="27">
        <f t="shared" si="0"/>
        <v>-26315768</v>
      </c>
      <c r="F17" s="28">
        <f t="shared" si="0"/>
        <v>-26315768</v>
      </c>
      <c r="G17" s="28">
        <f t="shared" si="0"/>
        <v>-741212</v>
      </c>
      <c r="H17" s="28">
        <f t="shared" si="0"/>
        <v>-839665</v>
      </c>
      <c r="I17" s="28">
        <f t="shared" si="0"/>
        <v>-689211</v>
      </c>
      <c r="J17" s="28">
        <f t="shared" si="0"/>
        <v>-2270088</v>
      </c>
      <c r="K17" s="28">
        <f t="shared" si="0"/>
        <v>-738581</v>
      </c>
      <c r="L17" s="28">
        <f t="shared" si="0"/>
        <v>-650715</v>
      </c>
      <c r="M17" s="28">
        <f t="shared" si="0"/>
        <v>-769474</v>
      </c>
      <c r="N17" s="28">
        <f t="shared" si="0"/>
        <v>-2158770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-4428858</v>
      </c>
      <c r="X17" s="28">
        <f t="shared" si="0"/>
        <v>-13157886</v>
      </c>
      <c r="Y17" s="28">
        <f t="shared" si="0"/>
        <v>8729028</v>
      </c>
      <c r="Z17" s="29">
        <f>+IF(X17&lt;&gt;0,+(Y17/X17)*100,0)</f>
        <v>-66.34065685019614</v>
      </c>
      <c r="AA17" s="30">
        <f>SUM(AA6:AA16)</f>
        <v>-26315768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-287502</v>
      </c>
      <c r="Y26" s="20">
        <v>287502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-287502</v>
      </c>
      <c r="Y27" s="28">
        <f t="shared" si="1"/>
        <v>287502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-6683868</v>
      </c>
      <c r="D38" s="32">
        <f>+D17+D27+D36</f>
        <v>0</v>
      </c>
      <c r="E38" s="33">
        <f t="shared" si="3"/>
        <v>-26890768</v>
      </c>
      <c r="F38" s="2">
        <f t="shared" si="3"/>
        <v>-26890768</v>
      </c>
      <c r="G38" s="2">
        <f t="shared" si="3"/>
        <v>-741212</v>
      </c>
      <c r="H38" s="2">
        <f t="shared" si="3"/>
        <v>-839665</v>
      </c>
      <c r="I38" s="2">
        <f t="shared" si="3"/>
        <v>-689211</v>
      </c>
      <c r="J38" s="2">
        <f t="shared" si="3"/>
        <v>-2270088</v>
      </c>
      <c r="K38" s="2">
        <f t="shared" si="3"/>
        <v>-738581</v>
      </c>
      <c r="L38" s="2">
        <f t="shared" si="3"/>
        <v>-650715</v>
      </c>
      <c r="M38" s="2">
        <f t="shared" si="3"/>
        <v>-769474</v>
      </c>
      <c r="N38" s="2">
        <f t="shared" si="3"/>
        <v>-2158770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-4428858</v>
      </c>
      <c r="X38" s="2">
        <f t="shared" si="3"/>
        <v>-13445388</v>
      </c>
      <c r="Y38" s="2">
        <f t="shared" si="3"/>
        <v>9016530</v>
      </c>
      <c r="Z38" s="34">
        <f>+IF(X38&lt;&gt;0,+(Y38/X38)*100,0)</f>
        <v>-67.060392753262306</v>
      </c>
      <c r="AA38" s="35">
        <f>+AA17+AA27+AA36</f>
        <v>-26890768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-741212</v>
      </c>
      <c r="I39" s="2">
        <f>+H40+I60</f>
        <v>-1580877</v>
      </c>
      <c r="J39" s="2">
        <f>+G39</f>
        <v>0</v>
      </c>
      <c r="K39" s="2">
        <f>+I40+K60</f>
        <v>-2270088</v>
      </c>
      <c r="L39" s="2">
        <f>+K40+L60</f>
        <v>-3008669</v>
      </c>
      <c r="M39" s="2">
        <f>+L40+M60</f>
        <v>-3659384</v>
      </c>
      <c r="N39" s="2">
        <f>+K39</f>
        <v>-2270088</v>
      </c>
      <c r="O39" s="2">
        <f>+M40+O60</f>
        <v>-4428858</v>
      </c>
      <c r="P39" s="2">
        <f>+O40+P60</f>
        <v>-4428858</v>
      </c>
      <c r="Q39" s="2">
        <f>+P40+Q60</f>
        <v>-4428858</v>
      </c>
      <c r="R39" s="2">
        <f>+O39</f>
        <v>-4428858</v>
      </c>
      <c r="S39" s="2">
        <f>+Q40+S60</f>
        <v>-4428858</v>
      </c>
      <c r="T39" s="2">
        <f>+S40+T60</f>
        <v>-4428858</v>
      </c>
      <c r="U39" s="2">
        <f>+T40+U60</f>
        <v>-4428858</v>
      </c>
      <c r="V39" s="2">
        <f>+S39</f>
        <v>-4428858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-6683868</v>
      </c>
      <c r="D40" s="43">
        <f t="shared" ref="D40:AA40" si="4">+D38+D39</f>
        <v>0</v>
      </c>
      <c r="E40" s="44">
        <f t="shared" si="4"/>
        <v>-26890768</v>
      </c>
      <c r="F40" s="45">
        <f t="shared" si="4"/>
        <v>-26890768</v>
      </c>
      <c r="G40" s="45">
        <f t="shared" si="4"/>
        <v>-741212</v>
      </c>
      <c r="H40" s="45">
        <f t="shared" si="4"/>
        <v>-1580877</v>
      </c>
      <c r="I40" s="45">
        <f t="shared" si="4"/>
        <v>-2270088</v>
      </c>
      <c r="J40" s="45">
        <f>+I40</f>
        <v>-2270088</v>
      </c>
      <c r="K40" s="45">
        <f t="shared" si="4"/>
        <v>-3008669</v>
      </c>
      <c r="L40" s="45">
        <f t="shared" si="4"/>
        <v>-3659384</v>
      </c>
      <c r="M40" s="45">
        <f t="shared" si="4"/>
        <v>-4428858</v>
      </c>
      <c r="N40" s="45">
        <f>+M40</f>
        <v>-4428858</v>
      </c>
      <c r="O40" s="45">
        <f t="shared" si="4"/>
        <v>-4428858</v>
      </c>
      <c r="P40" s="45">
        <f t="shared" si="4"/>
        <v>-4428858</v>
      </c>
      <c r="Q40" s="45">
        <f t="shared" si="4"/>
        <v>-4428858</v>
      </c>
      <c r="R40" s="45">
        <f>+Q40</f>
        <v>-4428858</v>
      </c>
      <c r="S40" s="45">
        <f t="shared" si="4"/>
        <v>-4428858</v>
      </c>
      <c r="T40" s="45">
        <f t="shared" si="4"/>
        <v>-4428858</v>
      </c>
      <c r="U40" s="45">
        <f t="shared" si="4"/>
        <v>-4428858</v>
      </c>
      <c r="V40" s="45">
        <f>+U40</f>
        <v>-4428858</v>
      </c>
      <c r="W40" s="45">
        <f>+V40</f>
        <v>-4428858</v>
      </c>
      <c r="X40" s="45">
        <f t="shared" si="4"/>
        <v>-13445388</v>
      </c>
      <c r="Y40" s="45">
        <f t="shared" si="4"/>
        <v>9016530</v>
      </c>
      <c r="Z40" s="46">
        <f>+IF(X40&lt;&gt;0,+(Y40/X40)*100,0)</f>
        <v>-67.060392753262306</v>
      </c>
      <c r="AA40" s="47">
        <f t="shared" si="4"/>
        <v>-26890768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380050</v>
      </c>
      <c r="D7" s="18"/>
      <c r="E7" s="19">
        <v>13181304</v>
      </c>
      <c r="F7" s="20">
        <v>13181304</v>
      </c>
      <c r="G7" s="20"/>
      <c r="H7" s="20">
        <v>106440</v>
      </c>
      <c r="I7" s="20">
        <v>406539</v>
      </c>
      <c r="J7" s="20">
        <v>512979</v>
      </c>
      <c r="K7" s="20">
        <v>358981</v>
      </c>
      <c r="L7" s="20">
        <v>333498</v>
      </c>
      <c r="M7" s="20">
        <v>307803</v>
      </c>
      <c r="N7" s="20">
        <v>1000282</v>
      </c>
      <c r="O7" s="20"/>
      <c r="P7" s="20"/>
      <c r="Q7" s="20"/>
      <c r="R7" s="20"/>
      <c r="S7" s="20"/>
      <c r="T7" s="20"/>
      <c r="U7" s="20"/>
      <c r="V7" s="20"/>
      <c r="W7" s="20">
        <v>1513261</v>
      </c>
      <c r="X7" s="20">
        <v>6590652</v>
      </c>
      <c r="Y7" s="20">
        <v>-5077391</v>
      </c>
      <c r="Z7" s="21">
        <v>-77.039282304694595</v>
      </c>
      <c r="AA7" s="22">
        <v>13181304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3600000</v>
      </c>
      <c r="X10" s="20">
        <v>15000000</v>
      </c>
      <c r="Y10" s="20">
        <v>-11400000</v>
      </c>
      <c r="Z10" s="21">
        <v>-76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-4808416</v>
      </c>
      <c r="F14" s="20">
        <v>-4808416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-2404212</v>
      </c>
      <c r="Y14" s="20">
        <v>2404212</v>
      </c>
      <c r="Z14" s="21">
        <v>-100</v>
      </c>
      <c r="AA14" s="22">
        <v>-4808416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380050</v>
      </c>
      <c r="D17" s="26">
        <f>SUM(D6:D16)</f>
        <v>0</v>
      </c>
      <c r="E17" s="27">
        <f t="shared" si="0"/>
        <v>38372888</v>
      </c>
      <c r="F17" s="28">
        <f t="shared" si="0"/>
        <v>38372888</v>
      </c>
      <c r="G17" s="28">
        <f t="shared" si="0"/>
        <v>0</v>
      </c>
      <c r="H17" s="28">
        <f t="shared" si="0"/>
        <v>106440</v>
      </c>
      <c r="I17" s="28">
        <f t="shared" si="0"/>
        <v>406539</v>
      </c>
      <c r="J17" s="28">
        <f t="shared" si="0"/>
        <v>512979</v>
      </c>
      <c r="K17" s="28">
        <f t="shared" si="0"/>
        <v>3958981</v>
      </c>
      <c r="L17" s="28">
        <f t="shared" si="0"/>
        <v>333498</v>
      </c>
      <c r="M17" s="28">
        <f t="shared" si="0"/>
        <v>307803</v>
      </c>
      <c r="N17" s="28">
        <f t="shared" si="0"/>
        <v>4600282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5113261</v>
      </c>
      <c r="X17" s="28">
        <f t="shared" si="0"/>
        <v>19186440</v>
      </c>
      <c r="Y17" s="28">
        <f t="shared" si="0"/>
        <v>-14073179</v>
      </c>
      <c r="Z17" s="29">
        <f>+IF(X17&lt;&gt;0,+(Y17/X17)*100,0)</f>
        <v>-73.349610454049838</v>
      </c>
      <c r="AA17" s="30">
        <f>SUM(AA6:AA16)</f>
        <v>38372888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-38237500</v>
      </c>
      <c r="F26" s="20">
        <v>-38237500</v>
      </c>
      <c r="G26" s="20"/>
      <c r="H26" s="20"/>
      <c r="I26" s="20"/>
      <c r="J26" s="20"/>
      <c r="K26" s="20"/>
      <c r="L26" s="20">
        <v>2937375</v>
      </c>
      <c r="M26" s="20">
        <v>2170440</v>
      </c>
      <c r="N26" s="20">
        <v>5107815</v>
      </c>
      <c r="O26" s="20"/>
      <c r="P26" s="20"/>
      <c r="Q26" s="20"/>
      <c r="R26" s="20"/>
      <c r="S26" s="20"/>
      <c r="T26" s="20"/>
      <c r="U26" s="20"/>
      <c r="V26" s="20"/>
      <c r="W26" s="20">
        <v>5107815</v>
      </c>
      <c r="X26" s="20">
        <v>-19118748</v>
      </c>
      <c r="Y26" s="20">
        <v>24226563</v>
      </c>
      <c r="Z26" s="21">
        <v>-126.71626301052767</v>
      </c>
      <c r="AA26" s="22">
        <v>-38237500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-38237500</v>
      </c>
      <c r="F27" s="28">
        <f t="shared" si="1"/>
        <v>-38237500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2937375</v>
      </c>
      <c r="M27" s="28">
        <f t="shared" si="1"/>
        <v>2170440</v>
      </c>
      <c r="N27" s="28">
        <f t="shared" si="1"/>
        <v>5107815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5107815</v>
      </c>
      <c r="X27" s="28">
        <f t="shared" si="1"/>
        <v>-19118748</v>
      </c>
      <c r="Y27" s="28">
        <f t="shared" si="1"/>
        <v>24226563</v>
      </c>
      <c r="Z27" s="29">
        <f>+IF(X27&lt;&gt;0,+(Y27/X27)*100,0)</f>
        <v>-126.71626301052767</v>
      </c>
      <c r="AA27" s="30">
        <f>SUM(AA21:AA26)</f>
        <v>-38237500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380050</v>
      </c>
      <c r="D38" s="32">
        <f>+D17+D27+D36</f>
        <v>0</v>
      </c>
      <c r="E38" s="33">
        <f t="shared" si="3"/>
        <v>135388</v>
      </c>
      <c r="F38" s="2">
        <f t="shared" si="3"/>
        <v>135388</v>
      </c>
      <c r="G38" s="2">
        <f t="shared" si="3"/>
        <v>0</v>
      </c>
      <c r="H38" s="2">
        <f t="shared" si="3"/>
        <v>106440</v>
      </c>
      <c r="I38" s="2">
        <f t="shared" si="3"/>
        <v>406539</v>
      </c>
      <c r="J38" s="2">
        <f t="shared" si="3"/>
        <v>512979</v>
      </c>
      <c r="K38" s="2">
        <f t="shared" si="3"/>
        <v>3958981</v>
      </c>
      <c r="L38" s="2">
        <f t="shared" si="3"/>
        <v>3270873</v>
      </c>
      <c r="M38" s="2">
        <f t="shared" si="3"/>
        <v>2478243</v>
      </c>
      <c r="N38" s="2">
        <f t="shared" si="3"/>
        <v>9708097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10221076</v>
      </c>
      <c r="X38" s="2">
        <f t="shared" si="3"/>
        <v>67692</v>
      </c>
      <c r="Y38" s="2">
        <f t="shared" si="3"/>
        <v>10153384</v>
      </c>
      <c r="Z38" s="34">
        <f>+IF(X38&lt;&gt;0,+(Y38/X38)*100,0)</f>
        <v>14999.385451752054</v>
      </c>
      <c r="AA38" s="35">
        <f>+AA17+AA27+AA36</f>
        <v>135388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106440</v>
      </c>
      <c r="J39" s="2">
        <f>+G39</f>
        <v>0</v>
      </c>
      <c r="K39" s="2">
        <f>+I40+K60</f>
        <v>512979</v>
      </c>
      <c r="L39" s="2">
        <f>+K40+L60</f>
        <v>4471960</v>
      </c>
      <c r="M39" s="2">
        <f>+L40+M60</f>
        <v>7742833</v>
      </c>
      <c r="N39" s="2">
        <f>+K39</f>
        <v>512979</v>
      </c>
      <c r="O39" s="2">
        <f>+M40+O60</f>
        <v>10221076</v>
      </c>
      <c r="P39" s="2">
        <f>+O40+P60</f>
        <v>10221076</v>
      </c>
      <c r="Q39" s="2">
        <f>+P40+Q60</f>
        <v>10221076</v>
      </c>
      <c r="R39" s="2">
        <f>+O39</f>
        <v>10221076</v>
      </c>
      <c r="S39" s="2">
        <f>+Q40+S60</f>
        <v>10221076</v>
      </c>
      <c r="T39" s="2">
        <f>+S40+T60</f>
        <v>10221076</v>
      </c>
      <c r="U39" s="2">
        <f>+T40+U60</f>
        <v>10221076</v>
      </c>
      <c r="V39" s="2">
        <f>+S39</f>
        <v>10221076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380050</v>
      </c>
      <c r="D40" s="43">
        <f t="shared" ref="D40:AA40" si="4">+D38+D39</f>
        <v>0</v>
      </c>
      <c r="E40" s="44">
        <f t="shared" si="4"/>
        <v>135388</v>
      </c>
      <c r="F40" s="45">
        <f t="shared" si="4"/>
        <v>135388</v>
      </c>
      <c r="G40" s="45">
        <f t="shared" si="4"/>
        <v>0</v>
      </c>
      <c r="H40" s="45">
        <f t="shared" si="4"/>
        <v>106440</v>
      </c>
      <c r="I40" s="45">
        <f t="shared" si="4"/>
        <v>512979</v>
      </c>
      <c r="J40" s="45">
        <f>+I40</f>
        <v>512979</v>
      </c>
      <c r="K40" s="45">
        <f t="shared" si="4"/>
        <v>4471960</v>
      </c>
      <c r="L40" s="45">
        <f t="shared" si="4"/>
        <v>7742833</v>
      </c>
      <c r="M40" s="45">
        <f t="shared" si="4"/>
        <v>10221076</v>
      </c>
      <c r="N40" s="45">
        <f>+M40</f>
        <v>10221076</v>
      </c>
      <c r="O40" s="45">
        <f t="shared" si="4"/>
        <v>10221076</v>
      </c>
      <c r="P40" s="45">
        <f t="shared" si="4"/>
        <v>10221076</v>
      </c>
      <c r="Q40" s="45">
        <f t="shared" si="4"/>
        <v>10221076</v>
      </c>
      <c r="R40" s="45">
        <f>+Q40</f>
        <v>10221076</v>
      </c>
      <c r="S40" s="45">
        <f t="shared" si="4"/>
        <v>10221076</v>
      </c>
      <c r="T40" s="45">
        <f t="shared" si="4"/>
        <v>10221076</v>
      </c>
      <c r="U40" s="45">
        <f t="shared" si="4"/>
        <v>10221076</v>
      </c>
      <c r="V40" s="45">
        <f>+U40</f>
        <v>10221076</v>
      </c>
      <c r="W40" s="45">
        <f>+V40</f>
        <v>10221076</v>
      </c>
      <c r="X40" s="45">
        <f t="shared" si="4"/>
        <v>67692</v>
      </c>
      <c r="Y40" s="45">
        <f t="shared" si="4"/>
        <v>10153384</v>
      </c>
      <c r="Z40" s="46">
        <f>+IF(X40&lt;&gt;0,+(Y40/X40)*100,0)</f>
        <v>14999.385451752054</v>
      </c>
      <c r="AA40" s="47">
        <f t="shared" si="4"/>
        <v>135388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67611951</v>
      </c>
      <c r="D7" s="18"/>
      <c r="E7" s="19">
        <v>71665487</v>
      </c>
      <c r="F7" s="20">
        <v>71665487</v>
      </c>
      <c r="G7" s="20">
        <v>6430711</v>
      </c>
      <c r="H7" s="20">
        <v>5586032</v>
      </c>
      <c r="I7" s="20">
        <v>4590195</v>
      </c>
      <c r="J7" s="20">
        <v>16606938</v>
      </c>
      <c r="K7" s="20">
        <v>6827536</v>
      </c>
      <c r="L7" s="20">
        <v>7372068</v>
      </c>
      <c r="M7" s="20">
        <v>6385589</v>
      </c>
      <c r="N7" s="20">
        <v>20585193</v>
      </c>
      <c r="O7" s="20"/>
      <c r="P7" s="20"/>
      <c r="Q7" s="20"/>
      <c r="R7" s="20"/>
      <c r="S7" s="20"/>
      <c r="T7" s="20"/>
      <c r="U7" s="20"/>
      <c r="V7" s="20"/>
      <c r="W7" s="20">
        <v>37192131</v>
      </c>
      <c r="X7" s="20">
        <v>35832744</v>
      </c>
      <c r="Y7" s="20">
        <v>1359387</v>
      </c>
      <c r="Z7" s="21">
        <v>3.7937005326748068</v>
      </c>
      <c r="AA7" s="22">
        <v>71665487</v>
      </c>
    </row>
    <row r="8" spans="1:27" x14ac:dyDescent="0.25">
      <c r="A8" s="23" t="s">
        <v>36</v>
      </c>
      <c r="B8" s="17" t="s">
        <v>32</v>
      </c>
      <c r="C8" s="18">
        <v>3450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266</v>
      </c>
      <c r="D9" s="18"/>
      <c r="E9" s="19">
        <v>3465174</v>
      </c>
      <c r="F9" s="20">
        <v>3465174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1732590</v>
      </c>
      <c r="Y9" s="20">
        <v>-1732590</v>
      </c>
      <c r="Z9" s="21">
        <v>-100</v>
      </c>
      <c r="AA9" s="22">
        <v>3465174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8267826</v>
      </c>
      <c r="F10" s="20">
        <v>8267826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4133916</v>
      </c>
      <c r="Y10" s="20">
        <v>-4133916</v>
      </c>
      <c r="Z10" s="21">
        <v>-100</v>
      </c>
      <c r="AA10" s="22">
        <v>8267826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-18533551</v>
      </c>
      <c r="D14" s="18"/>
      <c r="E14" s="19">
        <v>-45698386</v>
      </c>
      <c r="F14" s="20">
        <v>-45698386</v>
      </c>
      <c r="G14" s="20">
        <v>-3270327</v>
      </c>
      <c r="H14" s="20">
        <v>-172669</v>
      </c>
      <c r="I14" s="20">
        <v>-2105255</v>
      </c>
      <c r="J14" s="20">
        <v>-5548251</v>
      </c>
      <c r="K14" s="20">
        <v>-5008366</v>
      </c>
      <c r="L14" s="20">
        <v>-46835</v>
      </c>
      <c r="M14" s="20">
        <v>-3447705</v>
      </c>
      <c r="N14" s="20">
        <v>-8502906</v>
      </c>
      <c r="O14" s="20"/>
      <c r="P14" s="20"/>
      <c r="Q14" s="20"/>
      <c r="R14" s="20"/>
      <c r="S14" s="20"/>
      <c r="T14" s="20"/>
      <c r="U14" s="20"/>
      <c r="V14" s="20"/>
      <c r="W14" s="20">
        <v>-14051157</v>
      </c>
      <c r="X14" s="20">
        <v>-22849206</v>
      </c>
      <c r="Y14" s="20">
        <v>8798049</v>
      </c>
      <c r="Z14" s="21">
        <v>-38.504834697538286</v>
      </c>
      <c r="AA14" s="22">
        <v>-45698386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-1736895</v>
      </c>
      <c r="F15" s="20">
        <v>-1736895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-868446</v>
      </c>
      <c r="Y15" s="20">
        <v>868446</v>
      </c>
      <c r="Z15" s="21">
        <v>-100</v>
      </c>
      <c r="AA15" s="22">
        <v>-1736895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49082116</v>
      </c>
      <c r="D17" s="26">
        <f>SUM(D6:D16)</f>
        <v>0</v>
      </c>
      <c r="E17" s="27">
        <f t="shared" si="0"/>
        <v>35963206</v>
      </c>
      <c r="F17" s="28">
        <f t="shared" si="0"/>
        <v>35963206</v>
      </c>
      <c r="G17" s="28">
        <f t="shared" si="0"/>
        <v>3160384</v>
      </c>
      <c r="H17" s="28">
        <f t="shared" si="0"/>
        <v>5413363</v>
      </c>
      <c r="I17" s="28">
        <f t="shared" si="0"/>
        <v>2484940</v>
      </c>
      <c r="J17" s="28">
        <f t="shared" si="0"/>
        <v>11058687</v>
      </c>
      <c r="K17" s="28">
        <f t="shared" si="0"/>
        <v>1819170</v>
      </c>
      <c r="L17" s="28">
        <f t="shared" si="0"/>
        <v>7325233</v>
      </c>
      <c r="M17" s="28">
        <f t="shared" si="0"/>
        <v>2937884</v>
      </c>
      <c r="N17" s="28">
        <f t="shared" si="0"/>
        <v>12082287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23140974</v>
      </c>
      <c r="X17" s="28">
        <f t="shared" si="0"/>
        <v>17981598</v>
      </c>
      <c r="Y17" s="28">
        <f t="shared" si="0"/>
        <v>5159376</v>
      </c>
      <c r="Z17" s="29">
        <f>+IF(X17&lt;&gt;0,+(Y17/X17)*100,0)</f>
        <v>28.692533333244352</v>
      </c>
      <c r="AA17" s="30">
        <f>SUM(AA6:AA16)</f>
        <v>35963206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-12586018</v>
      </c>
      <c r="D26" s="18"/>
      <c r="E26" s="19">
        <v>-12842826</v>
      </c>
      <c r="F26" s="20">
        <v>-12842826</v>
      </c>
      <c r="G26" s="20">
        <v>-443698</v>
      </c>
      <c r="H26" s="20">
        <v>-43884</v>
      </c>
      <c r="I26" s="20"/>
      <c r="J26" s="20">
        <v>-487582</v>
      </c>
      <c r="K26" s="20">
        <v>-185125</v>
      </c>
      <c r="L26" s="20">
        <v>-136791</v>
      </c>
      <c r="M26" s="20">
        <v>-399447</v>
      </c>
      <c r="N26" s="20">
        <v>-721363</v>
      </c>
      <c r="O26" s="20"/>
      <c r="P26" s="20"/>
      <c r="Q26" s="20"/>
      <c r="R26" s="20"/>
      <c r="S26" s="20"/>
      <c r="T26" s="20"/>
      <c r="U26" s="20"/>
      <c r="V26" s="20"/>
      <c r="W26" s="20">
        <v>-1208945</v>
      </c>
      <c r="X26" s="20">
        <v>-6421428</v>
      </c>
      <c r="Y26" s="20">
        <v>5212483</v>
      </c>
      <c r="Z26" s="21">
        <v>-81.173268624984971</v>
      </c>
      <c r="AA26" s="22">
        <v>-12842826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-12586018</v>
      </c>
      <c r="D27" s="26">
        <f>SUM(D21:D26)</f>
        <v>0</v>
      </c>
      <c r="E27" s="27">
        <f t="shared" si="1"/>
        <v>-12842826</v>
      </c>
      <c r="F27" s="28">
        <f t="shared" si="1"/>
        <v>-12842826</v>
      </c>
      <c r="G27" s="28">
        <f t="shared" si="1"/>
        <v>-443698</v>
      </c>
      <c r="H27" s="28">
        <f t="shared" si="1"/>
        <v>-43884</v>
      </c>
      <c r="I27" s="28">
        <f t="shared" si="1"/>
        <v>0</v>
      </c>
      <c r="J27" s="28">
        <f t="shared" si="1"/>
        <v>-487582</v>
      </c>
      <c r="K27" s="28">
        <f t="shared" si="1"/>
        <v>-185125</v>
      </c>
      <c r="L27" s="28">
        <f t="shared" si="1"/>
        <v>-136791</v>
      </c>
      <c r="M27" s="28">
        <f t="shared" si="1"/>
        <v>-399447</v>
      </c>
      <c r="N27" s="28">
        <f t="shared" si="1"/>
        <v>-721363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-1208945</v>
      </c>
      <c r="X27" s="28">
        <f t="shared" si="1"/>
        <v>-6421428</v>
      </c>
      <c r="Y27" s="28">
        <f t="shared" si="1"/>
        <v>5212483</v>
      </c>
      <c r="Z27" s="29">
        <f>+IF(X27&lt;&gt;0,+(Y27/X27)*100,0)</f>
        <v>-81.173268624984971</v>
      </c>
      <c r="AA27" s="30">
        <f>SUM(AA21:AA26)</f>
        <v>-12842826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36496098</v>
      </c>
      <c r="D38" s="32">
        <f>+D17+D27+D36</f>
        <v>0</v>
      </c>
      <c r="E38" s="33">
        <f t="shared" si="3"/>
        <v>23120380</v>
      </c>
      <c r="F38" s="2">
        <f t="shared" si="3"/>
        <v>23120380</v>
      </c>
      <c r="G38" s="2">
        <f t="shared" si="3"/>
        <v>2716686</v>
      </c>
      <c r="H38" s="2">
        <f t="shared" si="3"/>
        <v>5369479</v>
      </c>
      <c r="I38" s="2">
        <f t="shared" si="3"/>
        <v>2484940</v>
      </c>
      <c r="J38" s="2">
        <f t="shared" si="3"/>
        <v>10571105</v>
      </c>
      <c r="K38" s="2">
        <f t="shared" si="3"/>
        <v>1634045</v>
      </c>
      <c r="L38" s="2">
        <f t="shared" si="3"/>
        <v>7188442</v>
      </c>
      <c r="M38" s="2">
        <f t="shared" si="3"/>
        <v>2538437</v>
      </c>
      <c r="N38" s="2">
        <f t="shared" si="3"/>
        <v>11360924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21932029</v>
      </c>
      <c r="X38" s="2">
        <f t="shared" si="3"/>
        <v>11560170</v>
      </c>
      <c r="Y38" s="2">
        <f t="shared" si="3"/>
        <v>10371859</v>
      </c>
      <c r="Z38" s="34">
        <f>+IF(X38&lt;&gt;0,+(Y38/X38)*100,0)</f>
        <v>89.720644246581145</v>
      </c>
      <c r="AA38" s="35">
        <f>+AA17+AA27+AA36</f>
        <v>23120380</v>
      </c>
    </row>
    <row r="39" spans="1:27" x14ac:dyDescent="0.25">
      <c r="A39" s="23" t="s">
        <v>60</v>
      </c>
      <c r="B39" s="17"/>
      <c r="C39" s="32">
        <v>87968703</v>
      </c>
      <c r="D39" s="32"/>
      <c r="E39" s="33">
        <v>87968704</v>
      </c>
      <c r="F39" s="2">
        <v>87968704</v>
      </c>
      <c r="G39" s="2">
        <v>124330101</v>
      </c>
      <c r="H39" s="2">
        <f>+G40+H60</f>
        <v>126969146</v>
      </c>
      <c r="I39" s="2">
        <f>+H40+I60</f>
        <v>132338625</v>
      </c>
      <c r="J39" s="2">
        <f>+G39</f>
        <v>124330101</v>
      </c>
      <c r="K39" s="2">
        <f>+I40+K60</f>
        <v>134823565</v>
      </c>
      <c r="L39" s="2">
        <f>+K40+L60</f>
        <v>136457610</v>
      </c>
      <c r="M39" s="2">
        <f>+L40+M60</f>
        <v>143646052</v>
      </c>
      <c r="N39" s="2">
        <f>+K39</f>
        <v>134823565</v>
      </c>
      <c r="O39" s="2">
        <f>+M40+O60</f>
        <v>146184489</v>
      </c>
      <c r="P39" s="2">
        <f>+O40+P60</f>
        <v>146184489</v>
      </c>
      <c r="Q39" s="2">
        <f>+P40+Q60</f>
        <v>146184489</v>
      </c>
      <c r="R39" s="2">
        <f>+O39</f>
        <v>146184489</v>
      </c>
      <c r="S39" s="2">
        <f>+Q40+S60</f>
        <v>146184489</v>
      </c>
      <c r="T39" s="2">
        <f>+S40+T60</f>
        <v>146184489</v>
      </c>
      <c r="U39" s="2">
        <f>+T40+U60</f>
        <v>146184489</v>
      </c>
      <c r="V39" s="2">
        <f>+S39</f>
        <v>146184489</v>
      </c>
      <c r="W39" s="2">
        <f>+G39</f>
        <v>124330101</v>
      </c>
      <c r="X39" s="2">
        <v>87968704</v>
      </c>
      <c r="Y39" s="2">
        <f>+W39-X39</f>
        <v>36361397</v>
      </c>
      <c r="Z39" s="34">
        <f>+IF(X39&lt;&gt;0,+(Y39/X39)*100,0)</f>
        <v>41.334469358557335</v>
      </c>
      <c r="AA39" s="35">
        <v>87968704</v>
      </c>
    </row>
    <row r="40" spans="1:27" x14ac:dyDescent="0.25">
      <c r="A40" s="41" t="s">
        <v>62</v>
      </c>
      <c r="B40" s="42" t="s">
        <v>61</v>
      </c>
      <c r="C40" s="43">
        <f>+C38+C39</f>
        <v>124464801</v>
      </c>
      <c r="D40" s="43">
        <f t="shared" ref="D40:AA40" si="4">+D38+D39</f>
        <v>0</v>
      </c>
      <c r="E40" s="44">
        <f t="shared" si="4"/>
        <v>111089084</v>
      </c>
      <c r="F40" s="45">
        <f t="shared" si="4"/>
        <v>111089084</v>
      </c>
      <c r="G40" s="45">
        <f t="shared" si="4"/>
        <v>127046787</v>
      </c>
      <c r="H40" s="45">
        <f t="shared" si="4"/>
        <v>132338625</v>
      </c>
      <c r="I40" s="45">
        <f t="shared" si="4"/>
        <v>134823565</v>
      </c>
      <c r="J40" s="45">
        <f>+I40</f>
        <v>134823565</v>
      </c>
      <c r="K40" s="45">
        <f t="shared" si="4"/>
        <v>136457610</v>
      </c>
      <c r="L40" s="45">
        <f t="shared" si="4"/>
        <v>143646052</v>
      </c>
      <c r="M40" s="45">
        <f t="shared" si="4"/>
        <v>146184489</v>
      </c>
      <c r="N40" s="45">
        <f>+M40</f>
        <v>146184489</v>
      </c>
      <c r="O40" s="45">
        <f t="shared" si="4"/>
        <v>146184489</v>
      </c>
      <c r="P40" s="45">
        <f t="shared" si="4"/>
        <v>146184489</v>
      </c>
      <c r="Q40" s="45">
        <f t="shared" si="4"/>
        <v>146184489</v>
      </c>
      <c r="R40" s="45">
        <f>+Q40</f>
        <v>146184489</v>
      </c>
      <c r="S40" s="45">
        <f t="shared" si="4"/>
        <v>146184489</v>
      </c>
      <c r="T40" s="45">
        <f t="shared" si="4"/>
        <v>146184489</v>
      </c>
      <c r="U40" s="45">
        <f t="shared" si="4"/>
        <v>146184489</v>
      </c>
      <c r="V40" s="45">
        <f>+U40</f>
        <v>146184489</v>
      </c>
      <c r="W40" s="45">
        <f>+V40</f>
        <v>146184489</v>
      </c>
      <c r="X40" s="45">
        <f t="shared" si="4"/>
        <v>99528874</v>
      </c>
      <c r="Y40" s="45">
        <f t="shared" si="4"/>
        <v>46733256</v>
      </c>
      <c r="Z40" s="46">
        <f>+IF(X40&lt;&gt;0,+(Y40/X40)*100,0)</f>
        <v>46.954470719722998</v>
      </c>
      <c r="AA40" s="47">
        <f t="shared" si="4"/>
        <v>111089084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124330101</v>
      </c>
      <c r="H60">
        <v>-77641</v>
      </c>
      <c r="J60">
        <v>124330101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-20855516</v>
      </c>
      <c r="D14" s="18"/>
      <c r="E14" s="19">
        <v>-27843671</v>
      </c>
      <c r="F14" s="20">
        <v>-27843671</v>
      </c>
      <c r="G14" s="20">
        <v>-1966866</v>
      </c>
      <c r="H14" s="20">
        <v>-1781020</v>
      </c>
      <c r="I14" s="20"/>
      <c r="J14" s="20">
        <v>-3747886</v>
      </c>
      <c r="K14" s="20">
        <v>-1590199</v>
      </c>
      <c r="L14" s="20">
        <v>-1141075</v>
      </c>
      <c r="M14" s="20">
        <v>-2088602</v>
      </c>
      <c r="N14" s="20">
        <v>-4819876</v>
      </c>
      <c r="O14" s="20"/>
      <c r="P14" s="20"/>
      <c r="Q14" s="20"/>
      <c r="R14" s="20"/>
      <c r="S14" s="20"/>
      <c r="T14" s="20"/>
      <c r="U14" s="20"/>
      <c r="V14" s="20"/>
      <c r="W14" s="20">
        <v>-8567762</v>
      </c>
      <c r="X14" s="20">
        <v>-13921859</v>
      </c>
      <c r="Y14" s="20">
        <v>5354097</v>
      </c>
      <c r="Z14" s="21">
        <v>-38.458204468239479</v>
      </c>
      <c r="AA14" s="22">
        <v>-27843671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-20855516</v>
      </c>
      <c r="D17" s="26">
        <f>SUM(D6:D16)</f>
        <v>0</v>
      </c>
      <c r="E17" s="27">
        <f t="shared" si="0"/>
        <v>-27843671</v>
      </c>
      <c r="F17" s="28">
        <f t="shared" si="0"/>
        <v>-27843671</v>
      </c>
      <c r="G17" s="28">
        <f t="shared" si="0"/>
        <v>-1966866</v>
      </c>
      <c r="H17" s="28">
        <f t="shared" si="0"/>
        <v>-1781020</v>
      </c>
      <c r="I17" s="28">
        <f t="shared" si="0"/>
        <v>0</v>
      </c>
      <c r="J17" s="28">
        <f t="shared" si="0"/>
        <v>-3747886</v>
      </c>
      <c r="K17" s="28">
        <f t="shared" si="0"/>
        <v>-1590199</v>
      </c>
      <c r="L17" s="28">
        <f t="shared" si="0"/>
        <v>-1141075</v>
      </c>
      <c r="M17" s="28">
        <f t="shared" si="0"/>
        <v>-2088602</v>
      </c>
      <c r="N17" s="28">
        <f t="shared" si="0"/>
        <v>-4819876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-8567762</v>
      </c>
      <c r="X17" s="28">
        <f t="shared" si="0"/>
        <v>-13921859</v>
      </c>
      <c r="Y17" s="28">
        <f t="shared" si="0"/>
        <v>5354097</v>
      </c>
      <c r="Z17" s="29">
        <f>+IF(X17&lt;&gt;0,+(Y17/X17)*100,0)</f>
        <v>-38.458204468239479</v>
      </c>
      <c r="AA17" s="30">
        <f>SUM(AA6:AA16)</f>
        <v>-27843671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-8105786</v>
      </c>
      <c r="F26" s="20">
        <v>-8105786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-4052894</v>
      </c>
      <c r="Y26" s="20">
        <v>4052894</v>
      </c>
      <c r="Z26" s="21">
        <v>-100</v>
      </c>
      <c r="AA26" s="22">
        <v>-8105786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-8105786</v>
      </c>
      <c r="F27" s="28">
        <f t="shared" si="1"/>
        <v>-8105786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-4052894</v>
      </c>
      <c r="Y27" s="28">
        <f t="shared" si="1"/>
        <v>4052894</v>
      </c>
      <c r="Z27" s="29">
        <f>+IF(X27&lt;&gt;0,+(Y27/X27)*100,0)</f>
        <v>-100</v>
      </c>
      <c r="AA27" s="30">
        <f>SUM(AA21:AA26)</f>
        <v>-8105786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-20855516</v>
      </c>
      <c r="D38" s="32">
        <f>+D17+D27+D36</f>
        <v>0</v>
      </c>
      <c r="E38" s="33">
        <f t="shared" si="3"/>
        <v>-35949457</v>
      </c>
      <c r="F38" s="2">
        <f t="shared" si="3"/>
        <v>-35949457</v>
      </c>
      <c r="G38" s="2">
        <f t="shared" si="3"/>
        <v>-1966866</v>
      </c>
      <c r="H38" s="2">
        <f t="shared" si="3"/>
        <v>-1781020</v>
      </c>
      <c r="I38" s="2">
        <f t="shared" si="3"/>
        <v>0</v>
      </c>
      <c r="J38" s="2">
        <f t="shared" si="3"/>
        <v>-3747886</v>
      </c>
      <c r="K38" s="2">
        <f t="shared" si="3"/>
        <v>-1590199</v>
      </c>
      <c r="L38" s="2">
        <f t="shared" si="3"/>
        <v>-1141075</v>
      </c>
      <c r="M38" s="2">
        <f t="shared" si="3"/>
        <v>-2088602</v>
      </c>
      <c r="N38" s="2">
        <f t="shared" si="3"/>
        <v>-4819876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-8567762</v>
      </c>
      <c r="X38" s="2">
        <f t="shared" si="3"/>
        <v>-17974753</v>
      </c>
      <c r="Y38" s="2">
        <f t="shared" si="3"/>
        <v>9406991</v>
      </c>
      <c r="Z38" s="34">
        <f>+IF(X38&lt;&gt;0,+(Y38/X38)*100,0)</f>
        <v>-52.334466014637307</v>
      </c>
      <c r="AA38" s="35">
        <f>+AA17+AA27+AA36</f>
        <v>-35949457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-1966866</v>
      </c>
      <c r="I39" s="2">
        <f>+H40+I60</f>
        <v>-3747886</v>
      </c>
      <c r="J39" s="2">
        <f>+G39</f>
        <v>0</v>
      </c>
      <c r="K39" s="2">
        <f>+I40+K60</f>
        <v>-3747886</v>
      </c>
      <c r="L39" s="2">
        <f>+K40+L60</f>
        <v>-5338085</v>
      </c>
      <c r="M39" s="2">
        <f>+L40+M60</f>
        <v>-6479160</v>
      </c>
      <c r="N39" s="2">
        <f>+K39</f>
        <v>-3747886</v>
      </c>
      <c r="O39" s="2">
        <f>+M40+O60</f>
        <v>-8567762</v>
      </c>
      <c r="P39" s="2">
        <f>+O40+P60</f>
        <v>-8567762</v>
      </c>
      <c r="Q39" s="2">
        <f>+P40+Q60</f>
        <v>-8567762</v>
      </c>
      <c r="R39" s="2">
        <f>+O39</f>
        <v>-8567762</v>
      </c>
      <c r="S39" s="2">
        <f>+Q40+S60</f>
        <v>-8567762</v>
      </c>
      <c r="T39" s="2">
        <f>+S40+T60</f>
        <v>-8567762</v>
      </c>
      <c r="U39" s="2">
        <f>+T40+U60</f>
        <v>-8567762</v>
      </c>
      <c r="V39" s="2">
        <f>+S39</f>
        <v>-8567762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-20855516</v>
      </c>
      <c r="D40" s="43">
        <f t="shared" ref="D40:AA40" si="4">+D38+D39</f>
        <v>0</v>
      </c>
      <c r="E40" s="44">
        <f t="shared" si="4"/>
        <v>-35949457</v>
      </c>
      <c r="F40" s="45">
        <f t="shared" si="4"/>
        <v>-35949457</v>
      </c>
      <c r="G40" s="45">
        <f t="shared" si="4"/>
        <v>-1966866</v>
      </c>
      <c r="H40" s="45">
        <f t="shared" si="4"/>
        <v>-3747886</v>
      </c>
      <c r="I40" s="45">
        <f t="shared" si="4"/>
        <v>-3747886</v>
      </c>
      <c r="J40" s="45">
        <f>+I40</f>
        <v>-3747886</v>
      </c>
      <c r="K40" s="45">
        <f t="shared" si="4"/>
        <v>-5338085</v>
      </c>
      <c r="L40" s="45">
        <f t="shared" si="4"/>
        <v>-6479160</v>
      </c>
      <c r="M40" s="45">
        <f t="shared" si="4"/>
        <v>-8567762</v>
      </c>
      <c r="N40" s="45">
        <f>+M40</f>
        <v>-8567762</v>
      </c>
      <c r="O40" s="45">
        <f t="shared" si="4"/>
        <v>-8567762</v>
      </c>
      <c r="P40" s="45">
        <f t="shared" si="4"/>
        <v>-8567762</v>
      </c>
      <c r="Q40" s="45">
        <f t="shared" si="4"/>
        <v>-8567762</v>
      </c>
      <c r="R40" s="45">
        <f>+Q40</f>
        <v>-8567762</v>
      </c>
      <c r="S40" s="45">
        <f t="shared" si="4"/>
        <v>-8567762</v>
      </c>
      <c r="T40" s="45">
        <f t="shared" si="4"/>
        <v>-8567762</v>
      </c>
      <c r="U40" s="45">
        <f t="shared" si="4"/>
        <v>-8567762</v>
      </c>
      <c r="V40" s="45">
        <f>+U40</f>
        <v>-8567762</v>
      </c>
      <c r="W40" s="45">
        <f>+V40</f>
        <v>-8567762</v>
      </c>
      <c r="X40" s="45">
        <f t="shared" si="4"/>
        <v>-17974753</v>
      </c>
      <c r="Y40" s="45">
        <f t="shared" si="4"/>
        <v>9406991</v>
      </c>
      <c r="Z40" s="46">
        <f>+IF(X40&lt;&gt;0,+(Y40/X40)*100,0)</f>
        <v>-52.334466014637307</v>
      </c>
      <c r="AA40" s="47">
        <f t="shared" si="4"/>
        <v>-35949457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-2090725</v>
      </c>
      <c r="D14" s="18"/>
      <c r="E14" s="19">
        <v>-3400000</v>
      </c>
      <c r="F14" s="20">
        <v>-3400000</v>
      </c>
      <c r="G14" s="20">
        <v>-500000</v>
      </c>
      <c r="H14" s="20"/>
      <c r="I14" s="20"/>
      <c r="J14" s="20">
        <v>-500000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-500000</v>
      </c>
      <c r="X14" s="20">
        <v>-1699998</v>
      </c>
      <c r="Y14" s="20">
        <v>1199998</v>
      </c>
      <c r="Z14" s="21">
        <v>-70.588200692000811</v>
      </c>
      <c r="AA14" s="22">
        <v>-3400000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-2090725</v>
      </c>
      <c r="D17" s="26">
        <f>SUM(D6:D16)</f>
        <v>0</v>
      </c>
      <c r="E17" s="27">
        <f t="shared" si="0"/>
        <v>-3400000</v>
      </c>
      <c r="F17" s="28">
        <f t="shared" si="0"/>
        <v>-3400000</v>
      </c>
      <c r="G17" s="28">
        <f t="shared" si="0"/>
        <v>-500000</v>
      </c>
      <c r="H17" s="28">
        <f t="shared" si="0"/>
        <v>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-500000</v>
      </c>
      <c r="X17" s="28">
        <f t="shared" si="0"/>
        <v>-1699998</v>
      </c>
      <c r="Y17" s="28">
        <f t="shared" si="0"/>
        <v>1199998</v>
      </c>
      <c r="Z17" s="29">
        <f>+IF(X17&lt;&gt;0,+(Y17/X17)*100,0)</f>
        <v>-70.588200692000811</v>
      </c>
      <c r="AA17" s="30">
        <f>SUM(AA6:AA16)</f>
        <v>-3400000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-23061</v>
      </c>
      <c r="F33" s="20">
        <v>-23061</v>
      </c>
      <c r="G33" s="20"/>
      <c r="H33" s="36">
        <v>-971</v>
      </c>
      <c r="I33" s="36">
        <v>-4739</v>
      </c>
      <c r="J33" s="36">
        <v>-5710</v>
      </c>
      <c r="K33" s="20">
        <v>-1162</v>
      </c>
      <c r="L33" s="20">
        <v>2099</v>
      </c>
      <c r="M33" s="20">
        <v>577</v>
      </c>
      <c r="N33" s="20">
        <v>1514</v>
      </c>
      <c r="O33" s="36"/>
      <c r="P33" s="36"/>
      <c r="Q33" s="36"/>
      <c r="R33" s="20"/>
      <c r="S33" s="20"/>
      <c r="T33" s="20"/>
      <c r="U33" s="20"/>
      <c r="V33" s="36"/>
      <c r="W33" s="36">
        <v>-4196</v>
      </c>
      <c r="X33" s="36">
        <v>-11532</v>
      </c>
      <c r="Y33" s="20">
        <v>7336</v>
      </c>
      <c r="Z33" s="21">
        <v>-63.614290669441552</v>
      </c>
      <c r="AA33" s="22">
        <v>-23061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-23061</v>
      </c>
      <c r="F36" s="28">
        <f t="shared" si="2"/>
        <v>-23061</v>
      </c>
      <c r="G36" s="28">
        <f t="shared" si="2"/>
        <v>0</v>
      </c>
      <c r="H36" s="28">
        <f t="shared" si="2"/>
        <v>-971</v>
      </c>
      <c r="I36" s="28">
        <f t="shared" si="2"/>
        <v>-4739</v>
      </c>
      <c r="J36" s="28">
        <f t="shared" si="2"/>
        <v>-5710</v>
      </c>
      <c r="K36" s="28">
        <f t="shared" si="2"/>
        <v>-1162</v>
      </c>
      <c r="L36" s="28">
        <f t="shared" si="2"/>
        <v>2099</v>
      </c>
      <c r="M36" s="28">
        <f t="shared" si="2"/>
        <v>577</v>
      </c>
      <c r="N36" s="28">
        <f t="shared" si="2"/>
        <v>1514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-4196</v>
      </c>
      <c r="X36" s="28">
        <f t="shared" si="2"/>
        <v>-11532</v>
      </c>
      <c r="Y36" s="28">
        <f t="shared" si="2"/>
        <v>7336</v>
      </c>
      <c r="Z36" s="29">
        <f>+IF(X36&lt;&gt;0,+(Y36/X36)*100,0)</f>
        <v>-63.614290669441552</v>
      </c>
      <c r="AA36" s="30">
        <f>SUM(AA31:AA35)</f>
        <v>-23061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-2090725</v>
      </c>
      <c r="D38" s="32">
        <f>+D17+D27+D36</f>
        <v>0</v>
      </c>
      <c r="E38" s="33">
        <f t="shared" si="3"/>
        <v>-3423061</v>
      </c>
      <c r="F38" s="2">
        <f t="shared" si="3"/>
        <v>-3423061</v>
      </c>
      <c r="G38" s="2">
        <f t="shared" si="3"/>
        <v>-500000</v>
      </c>
      <c r="H38" s="2">
        <f t="shared" si="3"/>
        <v>-971</v>
      </c>
      <c r="I38" s="2">
        <f t="shared" si="3"/>
        <v>-4739</v>
      </c>
      <c r="J38" s="2">
        <f t="shared" si="3"/>
        <v>-505710</v>
      </c>
      <c r="K38" s="2">
        <f t="shared" si="3"/>
        <v>-1162</v>
      </c>
      <c r="L38" s="2">
        <f t="shared" si="3"/>
        <v>2099</v>
      </c>
      <c r="M38" s="2">
        <f t="shared" si="3"/>
        <v>577</v>
      </c>
      <c r="N38" s="2">
        <f t="shared" si="3"/>
        <v>1514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-504196</v>
      </c>
      <c r="X38" s="2">
        <f t="shared" si="3"/>
        <v>-1711530</v>
      </c>
      <c r="Y38" s="2">
        <f t="shared" si="3"/>
        <v>1207334</v>
      </c>
      <c r="Z38" s="34">
        <f>+IF(X38&lt;&gt;0,+(Y38/X38)*100,0)</f>
        <v>-70.541211664417219</v>
      </c>
      <c r="AA38" s="35">
        <f>+AA17+AA27+AA36</f>
        <v>-3423061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-500000</v>
      </c>
      <c r="I39" s="2">
        <f>+H40+I60</f>
        <v>-500971</v>
      </c>
      <c r="J39" s="2">
        <f>+G39</f>
        <v>0</v>
      </c>
      <c r="K39" s="2">
        <f>+I40+K60</f>
        <v>-505710</v>
      </c>
      <c r="L39" s="2">
        <f>+K40+L60</f>
        <v>-506872</v>
      </c>
      <c r="M39" s="2">
        <f>+L40+M60</f>
        <v>-504773</v>
      </c>
      <c r="N39" s="2">
        <f>+K39</f>
        <v>-505710</v>
      </c>
      <c r="O39" s="2">
        <f>+M40+O60</f>
        <v>-504196</v>
      </c>
      <c r="P39" s="2">
        <f>+O40+P60</f>
        <v>-504196</v>
      </c>
      <c r="Q39" s="2">
        <f>+P40+Q60</f>
        <v>-504196</v>
      </c>
      <c r="R39" s="2">
        <f>+O39</f>
        <v>-504196</v>
      </c>
      <c r="S39" s="2">
        <f>+Q40+S60</f>
        <v>-504196</v>
      </c>
      <c r="T39" s="2">
        <f>+S40+T60</f>
        <v>-504196</v>
      </c>
      <c r="U39" s="2">
        <f>+T40+U60</f>
        <v>-504196</v>
      </c>
      <c r="V39" s="2">
        <f>+S39</f>
        <v>-504196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-2090725</v>
      </c>
      <c r="D40" s="43">
        <f t="shared" ref="D40:AA40" si="4">+D38+D39</f>
        <v>0</v>
      </c>
      <c r="E40" s="44">
        <f t="shared" si="4"/>
        <v>-3423061</v>
      </c>
      <c r="F40" s="45">
        <f t="shared" si="4"/>
        <v>-3423061</v>
      </c>
      <c r="G40" s="45">
        <f t="shared" si="4"/>
        <v>-500000</v>
      </c>
      <c r="H40" s="45">
        <f t="shared" si="4"/>
        <v>-500971</v>
      </c>
      <c r="I40" s="45">
        <f t="shared" si="4"/>
        <v>-505710</v>
      </c>
      <c r="J40" s="45">
        <f>+I40</f>
        <v>-505710</v>
      </c>
      <c r="K40" s="45">
        <f t="shared" si="4"/>
        <v>-506872</v>
      </c>
      <c r="L40" s="45">
        <f t="shared" si="4"/>
        <v>-504773</v>
      </c>
      <c r="M40" s="45">
        <f t="shared" si="4"/>
        <v>-504196</v>
      </c>
      <c r="N40" s="45">
        <f>+M40</f>
        <v>-504196</v>
      </c>
      <c r="O40" s="45">
        <f t="shared" si="4"/>
        <v>-504196</v>
      </c>
      <c r="P40" s="45">
        <f t="shared" si="4"/>
        <v>-504196</v>
      </c>
      <c r="Q40" s="45">
        <f t="shared" si="4"/>
        <v>-504196</v>
      </c>
      <c r="R40" s="45">
        <f>+Q40</f>
        <v>-504196</v>
      </c>
      <c r="S40" s="45">
        <f t="shared" si="4"/>
        <v>-504196</v>
      </c>
      <c r="T40" s="45">
        <f t="shared" si="4"/>
        <v>-504196</v>
      </c>
      <c r="U40" s="45">
        <f t="shared" si="4"/>
        <v>-504196</v>
      </c>
      <c r="V40" s="45">
        <f>+U40</f>
        <v>-504196</v>
      </c>
      <c r="W40" s="45">
        <f>+V40</f>
        <v>-504196</v>
      </c>
      <c r="X40" s="45">
        <f t="shared" si="4"/>
        <v>-1711530</v>
      </c>
      <c r="Y40" s="45">
        <f t="shared" si="4"/>
        <v>1207334</v>
      </c>
      <c r="Z40" s="46">
        <f>+IF(X40&lt;&gt;0,+(Y40/X40)*100,0)</f>
        <v>-70.541211664417219</v>
      </c>
      <c r="AA40" s="47">
        <f t="shared" si="4"/>
        <v>-3423061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26224464</v>
      </c>
      <c r="D7" s="18"/>
      <c r="E7" s="19">
        <v>51670026</v>
      </c>
      <c r="F7" s="20">
        <v>51670026</v>
      </c>
      <c r="G7" s="20">
        <v>1234062</v>
      </c>
      <c r="H7" s="20">
        <v>1110145</v>
      </c>
      <c r="I7" s="20">
        <v>1195110</v>
      </c>
      <c r="J7" s="20">
        <v>3539317</v>
      </c>
      <c r="K7" s="20">
        <v>1517068</v>
      </c>
      <c r="L7" s="20">
        <v>16786400</v>
      </c>
      <c r="M7" s="20">
        <v>20821824</v>
      </c>
      <c r="N7" s="20">
        <v>39125292</v>
      </c>
      <c r="O7" s="20"/>
      <c r="P7" s="20"/>
      <c r="Q7" s="20"/>
      <c r="R7" s="20"/>
      <c r="S7" s="20"/>
      <c r="T7" s="20"/>
      <c r="U7" s="20"/>
      <c r="V7" s="20"/>
      <c r="W7" s="20">
        <v>42664609</v>
      </c>
      <c r="X7" s="20">
        <v>25835016</v>
      </c>
      <c r="Y7" s="20">
        <v>16829593</v>
      </c>
      <c r="Z7" s="21">
        <v>65.142568520182067</v>
      </c>
      <c r="AA7" s="22">
        <v>51670026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121875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25000000</v>
      </c>
      <c r="F10" s="20">
        <v>25000000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12499998</v>
      </c>
      <c r="Y10" s="20">
        <v>-12499998</v>
      </c>
      <c r="Z10" s="21">
        <v>-100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13468014</v>
      </c>
      <c r="F11" s="20">
        <v>13468014</v>
      </c>
      <c r="G11" s="20">
        <v>775</v>
      </c>
      <c r="H11" s="20">
        <v>407</v>
      </c>
      <c r="I11" s="20"/>
      <c r="J11" s="20">
        <v>1182</v>
      </c>
      <c r="K11" s="20">
        <v>13609</v>
      </c>
      <c r="L11" s="20">
        <v>84606</v>
      </c>
      <c r="M11" s="20">
        <v>41163</v>
      </c>
      <c r="N11" s="20">
        <v>139378</v>
      </c>
      <c r="O11" s="20"/>
      <c r="P11" s="20"/>
      <c r="Q11" s="20"/>
      <c r="R11" s="20"/>
      <c r="S11" s="20"/>
      <c r="T11" s="20"/>
      <c r="U11" s="20"/>
      <c r="V11" s="20"/>
      <c r="W11" s="20">
        <v>140560</v>
      </c>
      <c r="X11" s="20">
        <v>6734010</v>
      </c>
      <c r="Y11" s="20">
        <v>-6593450</v>
      </c>
      <c r="Z11" s="21">
        <v>-97.912685012347765</v>
      </c>
      <c r="AA11" s="22">
        <v>13468014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-25874035</v>
      </c>
      <c r="D14" s="18"/>
      <c r="E14" s="19">
        <v>-67892801</v>
      </c>
      <c r="F14" s="20">
        <v>-67892801</v>
      </c>
      <c r="G14" s="20">
        <v>-1793549</v>
      </c>
      <c r="H14" s="20">
        <v>-2035624</v>
      </c>
      <c r="I14" s="20">
        <v>-1395211</v>
      </c>
      <c r="J14" s="20">
        <v>-5224384</v>
      </c>
      <c r="K14" s="20">
        <v>-824624</v>
      </c>
      <c r="L14" s="20">
        <v>-1279807</v>
      </c>
      <c r="M14" s="20">
        <v>-1253006</v>
      </c>
      <c r="N14" s="20">
        <v>-3357437</v>
      </c>
      <c r="O14" s="20"/>
      <c r="P14" s="20"/>
      <c r="Q14" s="20"/>
      <c r="R14" s="20"/>
      <c r="S14" s="20"/>
      <c r="T14" s="20"/>
      <c r="U14" s="20"/>
      <c r="V14" s="20"/>
      <c r="W14" s="20">
        <v>-8581821</v>
      </c>
      <c r="X14" s="20">
        <v>-33946410</v>
      </c>
      <c r="Y14" s="20">
        <v>25364589</v>
      </c>
      <c r="Z14" s="21">
        <v>-74.719503476214427</v>
      </c>
      <c r="AA14" s="22">
        <v>-67892801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472304</v>
      </c>
      <c r="D17" s="26">
        <f>SUM(D6:D16)</f>
        <v>0</v>
      </c>
      <c r="E17" s="27">
        <f t="shared" si="0"/>
        <v>22245239</v>
      </c>
      <c r="F17" s="28">
        <f t="shared" si="0"/>
        <v>22245239</v>
      </c>
      <c r="G17" s="28">
        <f t="shared" si="0"/>
        <v>-558712</v>
      </c>
      <c r="H17" s="28">
        <f t="shared" si="0"/>
        <v>-925072</v>
      </c>
      <c r="I17" s="28">
        <f t="shared" si="0"/>
        <v>-200101</v>
      </c>
      <c r="J17" s="28">
        <f t="shared" si="0"/>
        <v>-1683885</v>
      </c>
      <c r="K17" s="28">
        <f t="shared" si="0"/>
        <v>706053</v>
      </c>
      <c r="L17" s="28">
        <f t="shared" si="0"/>
        <v>15591199</v>
      </c>
      <c r="M17" s="28">
        <f t="shared" si="0"/>
        <v>19609981</v>
      </c>
      <c r="N17" s="28">
        <f t="shared" si="0"/>
        <v>35907233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34223348</v>
      </c>
      <c r="X17" s="28">
        <f t="shared" si="0"/>
        <v>11122614</v>
      </c>
      <c r="Y17" s="28">
        <f t="shared" si="0"/>
        <v>23100734</v>
      </c>
      <c r="Z17" s="29">
        <f>+IF(X17&lt;&gt;0,+(Y17/X17)*100,0)</f>
        <v>207.69159120329087</v>
      </c>
      <c r="AA17" s="30">
        <f>SUM(AA6:AA16)</f>
        <v>22245239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-4686403</v>
      </c>
      <c r="D26" s="18"/>
      <c r="E26" s="19">
        <v>-14878363</v>
      </c>
      <c r="F26" s="20">
        <v>-14878363</v>
      </c>
      <c r="G26" s="20"/>
      <c r="H26" s="20"/>
      <c r="I26" s="20"/>
      <c r="J26" s="20"/>
      <c r="K26" s="20">
        <v>-1682607</v>
      </c>
      <c r="L26" s="20">
        <v>-131883</v>
      </c>
      <c r="M26" s="20">
        <v>-100000</v>
      </c>
      <c r="N26" s="20">
        <v>-1914490</v>
      </c>
      <c r="O26" s="20"/>
      <c r="P26" s="20"/>
      <c r="Q26" s="20"/>
      <c r="R26" s="20"/>
      <c r="S26" s="20"/>
      <c r="T26" s="20"/>
      <c r="U26" s="20"/>
      <c r="V26" s="20"/>
      <c r="W26" s="20">
        <v>-1914490</v>
      </c>
      <c r="X26" s="20">
        <v>-7439178</v>
      </c>
      <c r="Y26" s="20">
        <v>5524688</v>
      </c>
      <c r="Z26" s="21">
        <v>-74.264764198410091</v>
      </c>
      <c r="AA26" s="22">
        <v>-14878363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-4686403</v>
      </c>
      <c r="D27" s="26">
        <f>SUM(D21:D26)</f>
        <v>0</v>
      </c>
      <c r="E27" s="27">
        <f t="shared" si="1"/>
        <v>-14878363</v>
      </c>
      <c r="F27" s="28">
        <f t="shared" si="1"/>
        <v>-14878363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-1682607</v>
      </c>
      <c r="L27" s="28">
        <f t="shared" si="1"/>
        <v>-131883</v>
      </c>
      <c r="M27" s="28">
        <f t="shared" si="1"/>
        <v>-100000</v>
      </c>
      <c r="N27" s="28">
        <f t="shared" si="1"/>
        <v>-1914490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-1914490</v>
      </c>
      <c r="X27" s="28">
        <f t="shared" si="1"/>
        <v>-7439178</v>
      </c>
      <c r="Y27" s="28">
        <f t="shared" si="1"/>
        <v>5524688</v>
      </c>
      <c r="Z27" s="29">
        <f>+IF(X27&lt;&gt;0,+(Y27/X27)*100,0)</f>
        <v>-74.264764198410091</v>
      </c>
      <c r="AA27" s="30">
        <f>SUM(AA21:AA26)</f>
        <v>-14878363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-4214099</v>
      </c>
      <c r="D38" s="32">
        <f>+D17+D27+D36</f>
        <v>0</v>
      </c>
      <c r="E38" s="33">
        <f t="shared" si="3"/>
        <v>7366876</v>
      </c>
      <c r="F38" s="2">
        <f t="shared" si="3"/>
        <v>7366876</v>
      </c>
      <c r="G38" s="2">
        <f t="shared" si="3"/>
        <v>-558712</v>
      </c>
      <c r="H38" s="2">
        <f t="shared" si="3"/>
        <v>-925072</v>
      </c>
      <c r="I38" s="2">
        <f t="shared" si="3"/>
        <v>-200101</v>
      </c>
      <c r="J38" s="2">
        <f t="shared" si="3"/>
        <v>-1683885</v>
      </c>
      <c r="K38" s="2">
        <f t="shared" si="3"/>
        <v>-976554</v>
      </c>
      <c r="L38" s="2">
        <f t="shared" si="3"/>
        <v>15459316</v>
      </c>
      <c r="M38" s="2">
        <f t="shared" si="3"/>
        <v>19509981</v>
      </c>
      <c r="N38" s="2">
        <f t="shared" si="3"/>
        <v>33992743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32308858</v>
      </c>
      <c r="X38" s="2">
        <f t="shared" si="3"/>
        <v>3683436</v>
      </c>
      <c r="Y38" s="2">
        <f t="shared" si="3"/>
        <v>28625422</v>
      </c>
      <c r="Z38" s="34">
        <f>+IF(X38&lt;&gt;0,+(Y38/X38)*100,0)</f>
        <v>777.13911684633581</v>
      </c>
      <c r="AA38" s="35">
        <f>+AA17+AA27+AA36</f>
        <v>7366876</v>
      </c>
    </row>
    <row r="39" spans="1:27" x14ac:dyDescent="0.25">
      <c r="A39" s="23" t="s">
        <v>60</v>
      </c>
      <c r="B39" s="17"/>
      <c r="C39" s="32">
        <v>-134450488</v>
      </c>
      <c r="D39" s="32"/>
      <c r="E39" s="33"/>
      <c r="F39" s="2"/>
      <c r="G39" s="2">
        <v>-141135234</v>
      </c>
      <c r="H39" s="2">
        <f>+G40+H60</f>
        <v>-142059994</v>
      </c>
      <c r="I39" s="2">
        <f>+H40+I60</f>
        <v>-142985066</v>
      </c>
      <c r="J39" s="2">
        <f>+G39</f>
        <v>-141135234</v>
      </c>
      <c r="K39" s="2">
        <f>+I40+K60</f>
        <v>-143185167</v>
      </c>
      <c r="L39" s="2">
        <f>+K40+L60</f>
        <v>-144161721</v>
      </c>
      <c r="M39" s="2">
        <f>+L40+M60</f>
        <v>-128702405</v>
      </c>
      <c r="N39" s="2">
        <f>+K39</f>
        <v>-143185167</v>
      </c>
      <c r="O39" s="2">
        <f>+M40+O60</f>
        <v>-109192424</v>
      </c>
      <c r="P39" s="2">
        <f>+O40+P60</f>
        <v>-109192424</v>
      </c>
      <c r="Q39" s="2">
        <f>+P40+Q60</f>
        <v>-109192424</v>
      </c>
      <c r="R39" s="2">
        <f>+O39</f>
        <v>-109192424</v>
      </c>
      <c r="S39" s="2">
        <f>+Q40+S60</f>
        <v>-109192424</v>
      </c>
      <c r="T39" s="2">
        <f>+S40+T60</f>
        <v>-109192424</v>
      </c>
      <c r="U39" s="2">
        <f>+T40+U60</f>
        <v>-109192424</v>
      </c>
      <c r="V39" s="2">
        <f>+S39</f>
        <v>-109192424</v>
      </c>
      <c r="W39" s="2">
        <f>+G39</f>
        <v>-141135234</v>
      </c>
      <c r="X39" s="2"/>
      <c r="Y39" s="2">
        <f>+W39-X39</f>
        <v>-141135234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-138664587</v>
      </c>
      <c r="D40" s="43">
        <f t="shared" ref="D40:AA40" si="4">+D38+D39</f>
        <v>0</v>
      </c>
      <c r="E40" s="44">
        <f t="shared" si="4"/>
        <v>7366876</v>
      </c>
      <c r="F40" s="45">
        <f t="shared" si="4"/>
        <v>7366876</v>
      </c>
      <c r="G40" s="45">
        <f t="shared" si="4"/>
        <v>-141693946</v>
      </c>
      <c r="H40" s="45">
        <f t="shared" si="4"/>
        <v>-142985066</v>
      </c>
      <c r="I40" s="45">
        <f t="shared" si="4"/>
        <v>-143185167</v>
      </c>
      <c r="J40" s="45">
        <f>+I40</f>
        <v>-143185167</v>
      </c>
      <c r="K40" s="45">
        <f t="shared" si="4"/>
        <v>-144161721</v>
      </c>
      <c r="L40" s="45">
        <f t="shared" si="4"/>
        <v>-128702405</v>
      </c>
      <c r="M40" s="45">
        <f t="shared" si="4"/>
        <v>-109192424</v>
      </c>
      <c r="N40" s="45">
        <f>+M40</f>
        <v>-109192424</v>
      </c>
      <c r="O40" s="45">
        <f t="shared" si="4"/>
        <v>-109192424</v>
      </c>
      <c r="P40" s="45">
        <f t="shared" si="4"/>
        <v>-109192424</v>
      </c>
      <c r="Q40" s="45">
        <f t="shared" si="4"/>
        <v>-109192424</v>
      </c>
      <c r="R40" s="45">
        <f>+Q40</f>
        <v>-109192424</v>
      </c>
      <c r="S40" s="45">
        <f t="shared" si="4"/>
        <v>-109192424</v>
      </c>
      <c r="T40" s="45">
        <f t="shared" si="4"/>
        <v>-109192424</v>
      </c>
      <c r="U40" s="45">
        <f t="shared" si="4"/>
        <v>-109192424</v>
      </c>
      <c r="V40" s="45">
        <f>+U40</f>
        <v>-109192424</v>
      </c>
      <c r="W40" s="45">
        <f>+V40</f>
        <v>-109192424</v>
      </c>
      <c r="X40" s="45">
        <f t="shared" si="4"/>
        <v>3683436</v>
      </c>
      <c r="Y40" s="45">
        <f t="shared" si="4"/>
        <v>-112509812</v>
      </c>
      <c r="Z40" s="46">
        <f>+IF(X40&lt;&gt;0,+(Y40/X40)*100,0)</f>
        <v>-3054.4798932301255</v>
      </c>
      <c r="AA40" s="47">
        <f t="shared" si="4"/>
        <v>7366876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-141135234</v>
      </c>
      <c r="H60">
        <v>-366048</v>
      </c>
      <c r="J60">
        <v>-141135234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3532103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210490161</v>
      </c>
      <c r="D7" s="18"/>
      <c r="E7" s="19">
        <v>309995652</v>
      </c>
      <c r="F7" s="20">
        <v>343158032</v>
      </c>
      <c r="G7" s="20">
        <v>15979712</v>
      </c>
      <c r="H7" s="20">
        <v>13180991</v>
      </c>
      <c r="I7" s="20">
        <v>14204971</v>
      </c>
      <c r="J7" s="20">
        <v>43365674</v>
      </c>
      <c r="K7" s="20">
        <v>16990163</v>
      </c>
      <c r="L7" s="20">
        <v>29763524</v>
      </c>
      <c r="M7" s="20">
        <v>35741055</v>
      </c>
      <c r="N7" s="20">
        <v>82494742</v>
      </c>
      <c r="O7" s="20"/>
      <c r="P7" s="20"/>
      <c r="Q7" s="20"/>
      <c r="R7" s="20"/>
      <c r="S7" s="20"/>
      <c r="T7" s="20"/>
      <c r="U7" s="20"/>
      <c r="V7" s="20"/>
      <c r="W7" s="20">
        <v>125860416</v>
      </c>
      <c r="X7" s="20">
        <v>171387089</v>
      </c>
      <c r="Y7" s="20">
        <v>-45526673</v>
      </c>
      <c r="Z7" s="21">
        <v>-26.563653811752413</v>
      </c>
      <c r="AA7" s="22">
        <v>343158032</v>
      </c>
    </row>
    <row r="8" spans="1:27" x14ac:dyDescent="0.25">
      <c r="A8" s="23" t="s">
        <v>36</v>
      </c>
      <c r="B8" s="17" t="s">
        <v>32</v>
      </c>
      <c r="C8" s="18">
        <v>3308859</v>
      </c>
      <c r="D8" s="18"/>
      <c r="E8" s="19">
        <v>1549093</v>
      </c>
      <c r="F8" s="20">
        <v>1549093</v>
      </c>
      <c r="G8" s="20">
        <v>88417</v>
      </c>
      <c r="H8" s="20">
        <v>402060</v>
      </c>
      <c r="I8" s="20">
        <v>56101</v>
      </c>
      <c r="J8" s="20">
        <v>546578</v>
      </c>
      <c r="K8" s="20">
        <v>147548</v>
      </c>
      <c r="L8" s="20">
        <v>63437</v>
      </c>
      <c r="M8" s="20">
        <v>14448</v>
      </c>
      <c r="N8" s="20">
        <v>225433</v>
      </c>
      <c r="O8" s="20"/>
      <c r="P8" s="20"/>
      <c r="Q8" s="20"/>
      <c r="R8" s="20"/>
      <c r="S8" s="20"/>
      <c r="T8" s="20"/>
      <c r="U8" s="20"/>
      <c r="V8" s="20"/>
      <c r="W8" s="20">
        <v>772011</v>
      </c>
      <c r="X8" s="20">
        <v>774540</v>
      </c>
      <c r="Y8" s="20">
        <v>-2529</v>
      </c>
      <c r="Z8" s="21">
        <v>-0.32651638391819665</v>
      </c>
      <c r="AA8" s="22">
        <v>1549093</v>
      </c>
    </row>
    <row r="9" spans="1:27" x14ac:dyDescent="0.25">
      <c r="A9" s="23" t="s">
        <v>37</v>
      </c>
      <c r="B9" s="17" t="s">
        <v>6</v>
      </c>
      <c r="C9" s="18">
        <v>64075055</v>
      </c>
      <c r="D9" s="18"/>
      <c r="E9" s="19">
        <v>65446333</v>
      </c>
      <c r="F9" s="20">
        <v>65446333</v>
      </c>
      <c r="G9" s="20">
        <v>23128500</v>
      </c>
      <c r="H9" s="20">
        <v>40394</v>
      </c>
      <c r="I9" s="20">
        <v>44579</v>
      </c>
      <c r="J9" s="20">
        <v>23213473</v>
      </c>
      <c r="K9" s="20">
        <v>53558</v>
      </c>
      <c r="L9" s="20">
        <v>40951</v>
      </c>
      <c r="M9" s="20">
        <v>18489289</v>
      </c>
      <c r="N9" s="20">
        <v>18583798</v>
      </c>
      <c r="O9" s="20"/>
      <c r="P9" s="20"/>
      <c r="Q9" s="20"/>
      <c r="R9" s="20"/>
      <c r="S9" s="20"/>
      <c r="T9" s="20"/>
      <c r="U9" s="20"/>
      <c r="V9" s="20"/>
      <c r="W9" s="20">
        <v>41797271</v>
      </c>
      <c r="X9" s="20">
        <v>33040024</v>
      </c>
      <c r="Y9" s="20">
        <v>8757247</v>
      </c>
      <c r="Z9" s="21">
        <v>26.504965613826432</v>
      </c>
      <c r="AA9" s="22">
        <v>65446333</v>
      </c>
    </row>
    <row r="10" spans="1:27" x14ac:dyDescent="0.25">
      <c r="A10" s="23" t="s">
        <v>38</v>
      </c>
      <c r="B10" s="17" t="s">
        <v>6</v>
      </c>
      <c r="C10" s="18">
        <v>19732825</v>
      </c>
      <c r="D10" s="18"/>
      <c r="E10" s="19">
        <v>171553579</v>
      </c>
      <c r="F10" s="20">
        <v>202553579</v>
      </c>
      <c r="G10" s="20">
        <v>16450000</v>
      </c>
      <c r="H10" s="20"/>
      <c r="I10" s="20"/>
      <c r="J10" s="20">
        <v>16450000</v>
      </c>
      <c r="K10" s="20">
        <v>25617175</v>
      </c>
      <c r="L10" s="20"/>
      <c r="M10" s="20"/>
      <c r="N10" s="20">
        <v>25617175</v>
      </c>
      <c r="O10" s="20"/>
      <c r="P10" s="20"/>
      <c r="Q10" s="20"/>
      <c r="R10" s="20"/>
      <c r="S10" s="20"/>
      <c r="T10" s="20"/>
      <c r="U10" s="20"/>
      <c r="V10" s="20"/>
      <c r="W10" s="20">
        <v>42067175</v>
      </c>
      <c r="X10" s="20">
        <v>101276786</v>
      </c>
      <c r="Y10" s="20">
        <v>-59209611</v>
      </c>
      <c r="Z10" s="21">
        <v>-58.46316153832133</v>
      </c>
      <c r="AA10" s="22">
        <v>202553579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19706011</v>
      </c>
      <c r="F11" s="20">
        <v>19706011</v>
      </c>
      <c r="G11" s="20">
        <v>56511</v>
      </c>
      <c r="H11" s="20">
        <v>33877</v>
      </c>
      <c r="I11" s="20">
        <v>43253</v>
      </c>
      <c r="J11" s="20">
        <v>133641</v>
      </c>
      <c r="K11" s="20">
        <v>85370</v>
      </c>
      <c r="L11" s="20">
        <v>121337</v>
      </c>
      <c r="M11" s="20">
        <v>62625</v>
      </c>
      <c r="N11" s="20">
        <v>269332</v>
      </c>
      <c r="O11" s="20"/>
      <c r="P11" s="20"/>
      <c r="Q11" s="20"/>
      <c r="R11" s="20"/>
      <c r="S11" s="20"/>
      <c r="T11" s="20"/>
      <c r="U11" s="20"/>
      <c r="V11" s="20"/>
      <c r="W11" s="20">
        <v>402973</v>
      </c>
      <c r="X11" s="20">
        <v>9853008</v>
      </c>
      <c r="Y11" s="20">
        <v>-9450035</v>
      </c>
      <c r="Z11" s="21">
        <v>-95.910152513831306</v>
      </c>
      <c r="AA11" s="22">
        <v>19706011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-150483106</v>
      </c>
      <c r="D14" s="18"/>
      <c r="E14" s="19">
        <v>-377750285</v>
      </c>
      <c r="F14" s="20">
        <v>-387280763</v>
      </c>
      <c r="G14" s="20">
        <v>-13013090</v>
      </c>
      <c r="H14" s="20">
        <v>-12786118</v>
      </c>
      <c r="I14" s="20">
        <v>-14527252</v>
      </c>
      <c r="J14" s="20">
        <v>-40326460</v>
      </c>
      <c r="K14" s="20">
        <v>-16057176</v>
      </c>
      <c r="L14" s="20">
        <v>-19323582</v>
      </c>
      <c r="M14" s="20">
        <v>-16968457</v>
      </c>
      <c r="N14" s="20">
        <v>-52349215</v>
      </c>
      <c r="O14" s="20"/>
      <c r="P14" s="20"/>
      <c r="Q14" s="20"/>
      <c r="R14" s="20"/>
      <c r="S14" s="20"/>
      <c r="T14" s="20"/>
      <c r="U14" s="20"/>
      <c r="V14" s="20"/>
      <c r="W14" s="20">
        <v>-92675675</v>
      </c>
      <c r="X14" s="20">
        <v>-191748390</v>
      </c>
      <c r="Y14" s="20">
        <v>99072715</v>
      </c>
      <c r="Z14" s="21">
        <v>-51.668081802407826</v>
      </c>
      <c r="AA14" s="22">
        <v>-387280763</v>
      </c>
    </row>
    <row r="15" spans="1:27" x14ac:dyDescent="0.25">
      <c r="A15" s="23" t="s">
        <v>43</v>
      </c>
      <c r="B15" s="17" t="s">
        <v>32</v>
      </c>
      <c r="C15" s="18">
        <v>-88838</v>
      </c>
      <c r="D15" s="18"/>
      <c r="E15" s="19">
        <v>-1908558</v>
      </c>
      <c r="F15" s="20">
        <v>-1908558</v>
      </c>
      <c r="G15" s="20">
        <v>-1885</v>
      </c>
      <c r="H15" s="20">
        <v>-1836</v>
      </c>
      <c r="I15" s="20">
        <v>-1735</v>
      </c>
      <c r="J15" s="20">
        <v>-5456</v>
      </c>
      <c r="K15" s="20">
        <v>-1741</v>
      </c>
      <c r="L15" s="20">
        <v>-1642</v>
      </c>
      <c r="M15" s="20">
        <v>-21011</v>
      </c>
      <c r="N15" s="20">
        <v>-24394</v>
      </c>
      <c r="O15" s="20"/>
      <c r="P15" s="20"/>
      <c r="Q15" s="20"/>
      <c r="R15" s="20"/>
      <c r="S15" s="20"/>
      <c r="T15" s="20"/>
      <c r="U15" s="20"/>
      <c r="V15" s="20"/>
      <c r="W15" s="20">
        <v>-29850</v>
      </c>
      <c r="X15" s="20">
        <v>-954276</v>
      </c>
      <c r="Y15" s="20">
        <v>924426</v>
      </c>
      <c r="Z15" s="21">
        <v>-96.871974145844604</v>
      </c>
      <c r="AA15" s="22">
        <v>-1908558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150567059</v>
      </c>
      <c r="D17" s="26">
        <f>SUM(D6:D16)</f>
        <v>0</v>
      </c>
      <c r="E17" s="27">
        <f t="shared" si="0"/>
        <v>188591825</v>
      </c>
      <c r="F17" s="28">
        <f t="shared" si="0"/>
        <v>243223727</v>
      </c>
      <c r="G17" s="28">
        <f t="shared" si="0"/>
        <v>42688165</v>
      </c>
      <c r="H17" s="28">
        <f t="shared" si="0"/>
        <v>869368</v>
      </c>
      <c r="I17" s="28">
        <f t="shared" si="0"/>
        <v>-180083</v>
      </c>
      <c r="J17" s="28">
        <f t="shared" si="0"/>
        <v>43377450</v>
      </c>
      <c r="K17" s="28">
        <f t="shared" si="0"/>
        <v>26834897</v>
      </c>
      <c r="L17" s="28">
        <f t="shared" si="0"/>
        <v>10664025</v>
      </c>
      <c r="M17" s="28">
        <f t="shared" si="0"/>
        <v>37317949</v>
      </c>
      <c r="N17" s="28">
        <f t="shared" si="0"/>
        <v>74816871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118194321</v>
      </c>
      <c r="X17" s="28">
        <f t="shared" si="0"/>
        <v>123628781</v>
      </c>
      <c r="Y17" s="28">
        <f t="shared" si="0"/>
        <v>-5434460</v>
      </c>
      <c r="Z17" s="29">
        <f>+IF(X17&lt;&gt;0,+(Y17/X17)*100,0)</f>
        <v>-4.3957887120152064</v>
      </c>
      <c r="AA17" s="30">
        <f>SUM(AA6:AA16)</f>
        <v>243223727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-94894007</v>
      </c>
      <c r="D26" s="18"/>
      <c r="E26" s="19">
        <v>-216975904</v>
      </c>
      <c r="F26" s="20">
        <v>-247975904</v>
      </c>
      <c r="G26" s="20">
        <v>-4489933</v>
      </c>
      <c r="H26" s="20">
        <v>-2938406</v>
      </c>
      <c r="I26" s="20">
        <v>-1037869</v>
      </c>
      <c r="J26" s="20">
        <v>-8466208</v>
      </c>
      <c r="K26" s="20">
        <v>-8141954</v>
      </c>
      <c r="L26" s="20">
        <v>567357</v>
      </c>
      <c r="M26" s="20">
        <v>-9357348</v>
      </c>
      <c r="N26" s="20">
        <v>-16931945</v>
      </c>
      <c r="O26" s="20"/>
      <c r="P26" s="20"/>
      <c r="Q26" s="20"/>
      <c r="R26" s="20"/>
      <c r="S26" s="20"/>
      <c r="T26" s="20"/>
      <c r="U26" s="20"/>
      <c r="V26" s="20"/>
      <c r="W26" s="20">
        <v>-25398153</v>
      </c>
      <c r="X26" s="20">
        <v>-123987952</v>
      </c>
      <c r="Y26" s="20">
        <v>98589799</v>
      </c>
      <c r="Z26" s="21">
        <v>-79.515628260397435</v>
      </c>
      <c r="AA26" s="22">
        <v>-247975904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-94894007</v>
      </c>
      <c r="D27" s="26">
        <f>SUM(D21:D26)</f>
        <v>0</v>
      </c>
      <c r="E27" s="27">
        <f t="shared" si="1"/>
        <v>-216975904</v>
      </c>
      <c r="F27" s="28">
        <f t="shared" si="1"/>
        <v>-247975904</v>
      </c>
      <c r="G27" s="28">
        <f t="shared" si="1"/>
        <v>-4489933</v>
      </c>
      <c r="H27" s="28">
        <f t="shared" si="1"/>
        <v>-2938406</v>
      </c>
      <c r="I27" s="28">
        <f t="shared" si="1"/>
        <v>-1037869</v>
      </c>
      <c r="J27" s="28">
        <f t="shared" si="1"/>
        <v>-8466208</v>
      </c>
      <c r="K27" s="28">
        <f t="shared" si="1"/>
        <v>-8141954</v>
      </c>
      <c r="L27" s="28">
        <f t="shared" si="1"/>
        <v>567357</v>
      </c>
      <c r="M27" s="28">
        <f t="shared" si="1"/>
        <v>-9357348</v>
      </c>
      <c r="N27" s="28">
        <f t="shared" si="1"/>
        <v>-16931945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-25398153</v>
      </c>
      <c r="X27" s="28">
        <f t="shared" si="1"/>
        <v>-123987952</v>
      </c>
      <c r="Y27" s="28">
        <f t="shared" si="1"/>
        <v>98589799</v>
      </c>
      <c r="Z27" s="29">
        <f>+IF(X27&lt;&gt;0,+(Y27/X27)*100,0)</f>
        <v>-79.515628260397435</v>
      </c>
      <c r="AA27" s="30">
        <f>SUM(AA21:AA26)</f>
        <v>-247975904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-23061</v>
      </c>
      <c r="F33" s="20">
        <v>-23061</v>
      </c>
      <c r="G33" s="20"/>
      <c r="H33" s="36">
        <v>-971</v>
      </c>
      <c r="I33" s="36">
        <v>16103</v>
      </c>
      <c r="J33" s="36">
        <v>15132</v>
      </c>
      <c r="K33" s="20">
        <v>-1162</v>
      </c>
      <c r="L33" s="20">
        <v>2099</v>
      </c>
      <c r="M33" s="20">
        <v>577</v>
      </c>
      <c r="N33" s="20">
        <v>1514</v>
      </c>
      <c r="O33" s="36"/>
      <c r="P33" s="36"/>
      <c r="Q33" s="36"/>
      <c r="R33" s="20"/>
      <c r="S33" s="20"/>
      <c r="T33" s="20"/>
      <c r="U33" s="20"/>
      <c r="V33" s="36"/>
      <c r="W33" s="36">
        <v>16646</v>
      </c>
      <c r="X33" s="36">
        <v>-11532</v>
      </c>
      <c r="Y33" s="20">
        <v>28178</v>
      </c>
      <c r="Z33" s="21">
        <v>-244.34616718695801</v>
      </c>
      <c r="AA33" s="22">
        <v>-23061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-23061</v>
      </c>
      <c r="F36" s="28">
        <f t="shared" si="2"/>
        <v>-23061</v>
      </c>
      <c r="G36" s="28">
        <f t="shared" si="2"/>
        <v>0</v>
      </c>
      <c r="H36" s="28">
        <f t="shared" si="2"/>
        <v>-971</v>
      </c>
      <c r="I36" s="28">
        <f t="shared" si="2"/>
        <v>16103</v>
      </c>
      <c r="J36" s="28">
        <f t="shared" si="2"/>
        <v>15132</v>
      </c>
      <c r="K36" s="28">
        <f t="shared" si="2"/>
        <v>-1162</v>
      </c>
      <c r="L36" s="28">
        <f t="shared" si="2"/>
        <v>2099</v>
      </c>
      <c r="M36" s="28">
        <f t="shared" si="2"/>
        <v>577</v>
      </c>
      <c r="N36" s="28">
        <f t="shared" si="2"/>
        <v>1514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16646</v>
      </c>
      <c r="X36" s="28">
        <f t="shared" si="2"/>
        <v>-11532</v>
      </c>
      <c r="Y36" s="28">
        <f t="shared" si="2"/>
        <v>28178</v>
      </c>
      <c r="Z36" s="29">
        <f>+IF(X36&lt;&gt;0,+(Y36/X36)*100,0)</f>
        <v>-244.34616718695804</v>
      </c>
      <c r="AA36" s="30">
        <f>SUM(AA31:AA35)</f>
        <v>-23061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55673052</v>
      </c>
      <c r="D38" s="32">
        <f>+D17+D27+D36</f>
        <v>0</v>
      </c>
      <c r="E38" s="33">
        <f t="shared" si="3"/>
        <v>-28407140</v>
      </c>
      <c r="F38" s="2">
        <f t="shared" si="3"/>
        <v>-4775238</v>
      </c>
      <c r="G38" s="2">
        <f t="shared" si="3"/>
        <v>38198232</v>
      </c>
      <c r="H38" s="2">
        <f t="shared" si="3"/>
        <v>-2070009</v>
      </c>
      <c r="I38" s="2">
        <f t="shared" si="3"/>
        <v>-1201849</v>
      </c>
      <c r="J38" s="2">
        <f t="shared" si="3"/>
        <v>34926374</v>
      </c>
      <c r="K38" s="2">
        <f t="shared" si="3"/>
        <v>18691781</v>
      </c>
      <c r="L38" s="2">
        <f t="shared" si="3"/>
        <v>11233481</v>
      </c>
      <c r="M38" s="2">
        <f t="shared" si="3"/>
        <v>27961178</v>
      </c>
      <c r="N38" s="2">
        <f t="shared" si="3"/>
        <v>57886440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92812814</v>
      </c>
      <c r="X38" s="2">
        <f t="shared" si="3"/>
        <v>-370703</v>
      </c>
      <c r="Y38" s="2">
        <f t="shared" si="3"/>
        <v>93183517</v>
      </c>
      <c r="Z38" s="34">
        <f>+IF(X38&lt;&gt;0,+(Y38/X38)*100,0)</f>
        <v>-25136.974073584515</v>
      </c>
      <c r="AA38" s="35">
        <f>+AA17+AA27+AA36</f>
        <v>-4775238</v>
      </c>
    </row>
    <row r="39" spans="1:27" x14ac:dyDescent="0.25">
      <c r="A39" s="23" t="s">
        <v>60</v>
      </c>
      <c r="B39" s="17"/>
      <c r="C39" s="32">
        <v>-142382148</v>
      </c>
      <c r="D39" s="32"/>
      <c r="E39" s="33">
        <v>88787564</v>
      </c>
      <c r="F39" s="2">
        <v>88787564</v>
      </c>
      <c r="G39" s="2">
        <v>-87440853</v>
      </c>
      <c r="H39" s="2">
        <f>+G40+H60</f>
        <v>-49686310</v>
      </c>
      <c r="I39" s="2">
        <f>+H40+I60</f>
        <v>-51756319</v>
      </c>
      <c r="J39" s="2">
        <f>+G39</f>
        <v>-87440853</v>
      </c>
      <c r="K39" s="2">
        <f>+I40+K60</f>
        <v>-52139308</v>
      </c>
      <c r="L39" s="2">
        <f>+K40+L60</f>
        <v>-29824826</v>
      </c>
      <c r="M39" s="2">
        <f>+L40+M60</f>
        <v>-18591345</v>
      </c>
      <c r="N39" s="2">
        <f>+K39</f>
        <v>-52139308</v>
      </c>
      <c r="O39" s="2">
        <f>+M40+O60</f>
        <v>9369833</v>
      </c>
      <c r="P39" s="2">
        <f>+O40+P60</f>
        <v>9369833</v>
      </c>
      <c r="Q39" s="2">
        <f>+P40+Q60</f>
        <v>9369833</v>
      </c>
      <c r="R39" s="2">
        <f>+O39</f>
        <v>9369833</v>
      </c>
      <c r="S39" s="2">
        <f>+Q40+S60</f>
        <v>9369833</v>
      </c>
      <c r="T39" s="2">
        <f>+S40+T60</f>
        <v>9369833</v>
      </c>
      <c r="U39" s="2">
        <f>+T40+U60</f>
        <v>9369833</v>
      </c>
      <c r="V39" s="2">
        <f>+S39</f>
        <v>9369833</v>
      </c>
      <c r="W39" s="2">
        <f>+G39</f>
        <v>-87440853</v>
      </c>
      <c r="X39" s="2">
        <v>88036942</v>
      </c>
      <c r="Y39" s="2">
        <f>+W39-X39</f>
        <v>-175477795</v>
      </c>
      <c r="Z39" s="34">
        <f>+IF(X39&lt;&gt;0,+(Y39/X39)*100,0)</f>
        <v>-199.3229103755103</v>
      </c>
      <c r="AA39" s="35">
        <v>88787564</v>
      </c>
    </row>
    <row r="40" spans="1:27" x14ac:dyDescent="0.25">
      <c r="A40" s="41" t="s">
        <v>62</v>
      </c>
      <c r="B40" s="42" t="s">
        <v>61</v>
      </c>
      <c r="C40" s="43">
        <f>+C38+C39</f>
        <v>-86709096</v>
      </c>
      <c r="D40" s="43">
        <f t="shared" ref="D40:AA40" si="4">+D38+D39</f>
        <v>0</v>
      </c>
      <c r="E40" s="44">
        <f t="shared" si="4"/>
        <v>60380424</v>
      </c>
      <c r="F40" s="45">
        <f t="shared" si="4"/>
        <v>84012326</v>
      </c>
      <c r="G40" s="45">
        <f t="shared" si="4"/>
        <v>-49242621</v>
      </c>
      <c r="H40" s="45">
        <f t="shared" si="4"/>
        <v>-51756319</v>
      </c>
      <c r="I40" s="45">
        <f t="shared" si="4"/>
        <v>-52958168</v>
      </c>
      <c r="J40" s="45">
        <f>+I40</f>
        <v>-52958168</v>
      </c>
      <c r="K40" s="45">
        <f t="shared" si="4"/>
        <v>-33447527</v>
      </c>
      <c r="L40" s="45">
        <f t="shared" si="4"/>
        <v>-18591345</v>
      </c>
      <c r="M40" s="45">
        <f t="shared" si="4"/>
        <v>9369833</v>
      </c>
      <c r="N40" s="45">
        <f>+M40</f>
        <v>9369833</v>
      </c>
      <c r="O40" s="45">
        <f t="shared" si="4"/>
        <v>9369833</v>
      </c>
      <c r="P40" s="45">
        <f t="shared" si="4"/>
        <v>9369833</v>
      </c>
      <c r="Q40" s="45">
        <f t="shared" si="4"/>
        <v>9369833</v>
      </c>
      <c r="R40" s="45">
        <f>+Q40</f>
        <v>9369833</v>
      </c>
      <c r="S40" s="45">
        <f t="shared" si="4"/>
        <v>9369833</v>
      </c>
      <c r="T40" s="45">
        <f t="shared" si="4"/>
        <v>9369833</v>
      </c>
      <c r="U40" s="45">
        <f t="shared" si="4"/>
        <v>9369833</v>
      </c>
      <c r="V40" s="45">
        <f>+U40</f>
        <v>9369833</v>
      </c>
      <c r="W40" s="45">
        <f>+V40</f>
        <v>9369833</v>
      </c>
      <c r="X40" s="45">
        <f t="shared" si="4"/>
        <v>87666239</v>
      </c>
      <c r="Y40" s="45">
        <f t="shared" si="4"/>
        <v>-82294278</v>
      </c>
      <c r="Z40" s="46">
        <f>+IF(X40&lt;&gt;0,+(Y40/X40)*100,0)</f>
        <v>-93.872257939570105</v>
      </c>
      <c r="AA40" s="47">
        <f t="shared" si="4"/>
        <v>84012326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-87440853</v>
      </c>
      <c r="H60">
        <v>-443689</v>
      </c>
      <c r="J60">
        <v>-87440853</v>
      </c>
      <c r="K60">
        <v>818860</v>
      </c>
      <c r="L60">
        <v>3622701</v>
      </c>
      <c r="N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1DB11C2-FEC8-4D2E-96FE-75D6774FB1F6}"/>
</file>

<file path=customXml/itemProps2.xml><?xml version="1.0" encoding="utf-8"?>
<ds:datastoreItem xmlns:ds="http://schemas.openxmlformats.org/officeDocument/2006/customXml" ds:itemID="{E9F3DBBE-964F-473D-9906-704436617B02}"/>
</file>

<file path=customXml/itemProps3.xml><?xml version="1.0" encoding="utf-8"?>
<ds:datastoreItem xmlns:ds="http://schemas.openxmlformats.org/officeDocument/2006/customXml" ds:itemID="{E8884B42-3B29-4CA6-BA6A-6EC54FAED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2025-02-13T11:04:19Z</dcterms:created>
  <dcterms:modified xsi:type="dcterms:W3CDTF">2025-02-13T11:05:42Z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